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9990" windowHeight="600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F197" i="1"/>
  <c r="G195"/>
  <c r="G155"/>
  <c r="G135"/>
  <c r="G128"/>
  <c r="G108"/>
  <c r="G105"/>
  <c r="G99"/>
  <c r="G92"/>
  <c r="G86"/>
  <c r="G80"/>
  <c r="G74"/>
  <c r="G66"/>
  <c r="G58"/>
  <c r="G29"/>
  <c r="G21"/>
  <c r="G194"/>
  <c r="G193"/>
  <c r="G192"/>
  <c r="G191"/>
  <c r="G190"/>
  <c r="G189"/>
  <c r="G188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57"/>
  <c r="G131"/>
  <c r="G132"/>
  <c r="G133"/>
  <c r="G134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3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10"/>
  <c r="G107"/>
  <c r="G102"/>
  <c r="G103"/>
  <c r="G104"/>
  <c r="G101"/>
  <c r="G95"/>
  <c r="G96"/>
  <c r="G97"/>
  <c r="G98"/>
  <c r="G94"/>
  <c r="G89"/>
  <c r="G90"/>
  <c r="G91"/>
  <c r="G88"/>
  <c r="G83"/>
  <c r="G84"/>
  <c r="G85"/>
  <c r="G82"/>
  <c r="G78"/>
  <c r="G79"/>
  <c r="G77"/>
  <c r="G69"/>
  <c r="G70"/>
  <c r="G71"/>
  <c r="G72"/>
  <c r="G73"/>
  <c r="G68"/>
  <c r="G61"/>
  <c r="G62"/>
  <c r="G63"/>
  <c r="G64"/>
  <c r="G65"/>
  <c r="G60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31"/>
  <c r="G25"/>
  <c r="G26"/>
  <c r="G27"/>
  <c r="G28"/>
  <c r="G24"/>
  <c r="G7"/>
  <c r="G8"/>
  <c r="G9"/>
  <c r="G10"/>
  <c r="G11"/>
  <c r="G12"/>
  <c r="G13"/>
  <c r="G14"/>
  <c r="G15"/>
  <c r="G16"/>
  <c r="G17"/>
  <c r="G18"/>
  <c r="G19"/>
  <c r="G20"/>
  <c r="G6"/>
</calcChain>
</file>

<file path=xl/sharedStrings.xml><?xml version="1.0" encoding="utf-8"?>
<sst xmlns="http://schemas.openxmlformats.org/spreadsheetml/2006/main" count="743" uniqueCount="459">
  <si>
    <t>Podstawa</t>
  </si>
  <si>
    <t>Jm</t>
  </si>
  <si>
    <t>Ilość</t>
  </si>
  <si>
    <t>1. CPV 45450000-6   BEZSPOINOWE SYSTEMY OCIEPLANIA ŚCIAN BUDYNKÓW, CPV 45262100-2 RUSZTOWANIA</t>
  </si>
  <si>
    <t>KNR-W 2-02 1603/01</t>
  </si>
  <si>
    <t>m2</t>
  </si>
  <si>
    <t>KNR-W 2-02 0923/01</t>
  </si>
  <si>
    <t>154,360</t>
  </si>
  <si>
    <t>KNR 0-17 2608/01</t>
  </si>
  <si>
    <t>KNR 0-29 0636/02</t>
  </si>
  <si>
    <t>131,952</t>
  </si>
  <si>
    <t>KNR 0-29 0642/02</t>
  </si>
  <si>
    <t>KNR 0-41 0111/02</t>
  </si>
  <si>
    <t>KNR 0-23 0933/02</t>
  </si>
  <si>
    <t>KNR 0-17 2608/05</t>
  </si>
  <si>
    <t>Sprawdzenie przyczepności zaprawy klejącej do podłoża</t>
  </si>
  <si>
    <t>1,000</t>
  </si>
  <si>
    <t>KNR 0-23 2612/01</t>
  </si>
  <si>
    <t>KNR 0-23 2612/03</t>
  </si>
  <si>
    <t>szt</t>
  </si>
  <si>
    <t>KNR 0-17 2609/06</t>
  </si>
  <si>
    <t>KNR 0-23 2612/09</t>
  </si>
  <si>
    <t>m</t>
  </si>
  <si>
    <t>164,940</t>
  </si>
  <si>
    <t>KNR 0-17 0926/03</t>
  </si>
  <si>
    <t>KNR 0-17 0926/01</t>
  </si>
  <si>
    <t>KNR 0-17 0926/02</t>
  </si>
  <si>
    <t>2. CPV 45420000-7 ROBOTY W ZAKRESIE ZAKŁADANIA STOLARKI BUDOWLANEJ</t>
  </si>
  <si>
    <t>2.1. STOLARKA OKIENNA</t>
  </si>
  <si>
    <t>KNR-W 2-02 1018/03</t>
  </si>
  <si>
    <t>KNR-W 2-02 1018/04</t>
  </si>
  <si>
    <t>KNR 4-01 0354/04</t>
  </si>
  <si>
    <t>Wykucie z muru ościeżnic drewnianych o powierzchni do 2m2</t>
  </si>
  <si>
    <t>KNR 2-02 0506/02</t>
  </si>
  <si>
    <t>35,088</t>
  </si>
  <si>
    <t>KNR 202U-0161-0 2</t>
  </si>
  <si>
    <t>276,800</t>
  </si>
  <si>
    <t>2.2. STOLARKA DRZWIOWA</t>
  </si>
  <si>
    <t>KNR 2-02 1017/02</t>
  </si>
  <si>
    <t>KNR-W 2-02 1022/01</t>
  </si>
  <si>
    <t>Drzwi wewnętrzne pełne dwuskrzydłowe fabrycznie wykończone - D43</t>
  </si>
  <si>
    <t>Drzwi wewnętrzne pełne jednoskrzydłowe fabrycznie wykończone - D44</t>
  </si>
  <si>
    <t>Drzwi wewnętrzne drewniane , kolor brązowy, pełne, dwuzawiasowe na profilach stalowych, o gr. min. 4 cm, obustronnie obite blachą stalową o gr. min. 2 mm, wyposażone w klamkę ze sali nuerdzewnej i zamek patentowy - D45</t>
  </si>
  <si>
    <t>3. CPV 45410000-4 TYNKI WEWNĘTRZNE</t>
  </si>
  <si>
    <t>KNR-W 4-01 0701/05</t>
  </si>
  <si>
    <t>KNR-W 4-01 0701/11</t>
  </si>
  <si>
    <t>KNR 4-01 0108/14</t>
  </si>
  <si>
    <t>Wywiezienie samochodami skrzyniowymi gruzu z rozbieranych konstrukcji gruzo- i żużlobetonowych na odległość do 1 km</t>
  </si>
  <si>
    <t>m3</t>
  </si>
  <si>
    <t>157,976</t>
  </si>
  <si>
    <t>KNR 4-01 0108/16</t>
  </si>
  <si>
    <t>Wywiezienie samochodami skrzyniowymi gruzu z rozbieranych konstrukcji - za każdy następny 1 km</t>
  </si>
  <si>
    <t>KNR-W 2-02 0801/02</t>
  </si>
  <si>
    <t>KNR-W 2-02 0801/04</t>
  </si>
  <si>
    <t>17,660</t>
  </si>
  <si>
    <t>4. CPV 45440000-3 ROBOTY MALARSKIE</t>
  </si>
  <si>
    <t>KNR-W 2-02 2011/02</t>
  </si>
  <si>
    <t>NNRNKB 202 1134/02</t>
  </si>
  <si>
    <t>KNR-W 2-02 1510/01</t>
  </si>
  <si>
    <t>KNR-W 2-02 2011/04</t>
  </si>
  <si>
    <t>NNRNKB 202 1134/01</t>
  </si>
  <si>
    <t>5.1. POSADZKA BETONOWA</t>
  </si>
  <si>
    <t>KNR-W 2-02 1104/02</t>
  </si>
  <si>
    <t>Warstwy wyrównawcze pod posadzki z zaprawy cementowej gr. 20 mm zatarte na gładko pom.0.5</t>
  </si>
  <si>
    <t>KNR-W 2-02 1104/03</t>
  </si>
  <si>
    <t>Warstwy wyrównawcze pod posadzki z zaprawy cementowej - dodatek lub potrącenie za zmianę grubości o 10mm (Krotność= 3)</t>
  </si>
  <si>
    <t>KNR-W 2-02 1130/01</t>
  </si>
  <si>
    <t>Warstwy wyrównawcze i wygładzające - środek gruntujący</t>
  </si>
  <si>
    <t>5.2. POSADZKA - TERAKOTA</t>
  </si>
  <si>
    <t>NNRNKB 202 1130/02</t>
  </si>
  <si>
    <t>Warstwy wyrównujące i wygładzające z zaprawy samopoziomującej gr. 5 mm wykonywane w pomieszczeniach o pow. ponad 8 m2</t>
  </si>
  <si>
    <t>405,283</t>
  </si>
  <si>
    <t>Warstwy wyrównawcze pod posadzki z zaprawy cementowej - dodatek za zmianę grub. o 10 mm - dalsze 3 cm</t>
  </si>
  <si>
    <t>NNRNKB 202 1119/10</t>
  </si>
  <si>
    <t>5.3. POSADZKA - GRES</t>
  </si>
  <si>
    <t>5.4. POSADZKA - PCV</t>
  </si>
  <si>
    <t>512,040</t>
  </si>
  <si>
    <t>Warstwy wyrównawcze pod posadzki z zaprawy cementowej - dodatek za zmianę grub. o 10 mm - dalsze 3 cm (Krotność= 3)</t>
  </si>
  <si>
    <t>KNR-W 2-02 1123/03</t>
  </si>
  <si>
    <t>KNR-W 2-02 1123/04</t>
  </si>
  <si>
    <t>5.5. WYKŁADZINA DYWANOWA</t>
  </si>
  <si>
    <t>39,350</t>
  </si>
  <si>
    <t>5.6. POKRYWANIE ŚCIAN PŁYTKAMI</t>
  </si>
  <si>
    <t>NNRNKB 202 2803/05</t>
  </si>
  <si>
    <t>5.7. PODŁOŻA POD POSADZKI</t>
  </si>
  <si>
    <t>KNR-W 4-01 0818/05</t>
  </si>
  <si>
    <t>397,110</t>
  </si>
  <si>
    <t>KNR-W 4-01 0812/05</t>
  </si>
  <si>
    <t>138,790</t>
  </si>
  <si>
    <t>KNR-W 4-01 0819/05</t>
  </si>
  <si>
    <t>609,570</t>
  </si>
  <si>
    <t>KNR 4-04 0301/03</t>
  </si>
  <si>
    <t>36,929</t>
  </si>
  <si>
    <t>KNR-W 4-01 0106/01</t>
  </si>
  <si>
    <t>49,238</t>
  </si>
  <si>
    <t>KNR-W 4-01 0106/05</t>
  </si>
  <si>
    <t>86,167</t>
  </si>
  <si>
    <t>KNR-W 4-01 0106/04</t>
  </si>
  <si>
    <t>18,938</t>
  </si>
  <si>
    <t>KNR-W 4-01 0109/09</t>
  </si>
  <si>
    <t>105,105</t>
  </si>
  <si>
    <t>KNR-W 4-01 0109/10</t>
  </si>
  <si>
    <t>Wywiezienie gruzu spryzmowanego samochodami skrzyniowymi - dodatek na każdy następny 1km wywozu ponad 1km</t>
  </si>
  <si>
    <t>Kalkulacja indywidualna</t>
  </si>
  <si>
    <t>Utylizacja materiału rozbiórkowego - opłata</t>
  </si>
  <si>
    <t>KNR-W 2-02 1103/01</t>
  </si>
  <si>
    <t>47,080</t>
  </si>
  <si>
    <t>KNR-W 2-02 1101/01</t>
  </si>
  <si>
    <t>9,416</t>
  </si>
  <si>
    <t>KNR-W 2-02 0604/05</t>
  </si>
  <si>
    <t>Izolacje przeciwwilgociowe z papy na lepiku na zimno powierzchni poziomych - pierwsza warstwa</t>
  </si>
  <si>
    <t>235,400</t>
  </si>
  <si>
    <t>KNR-W 2-02 0604/06</t>
  </si>
  <si>
    <t>Izolacje przeciwwilgociowe z papy na lepiku na zimno powierzchni poziomych - każda następna warstwa ponad jedną</t>
  </si>
  <si>
    <t>KNR-W 2-02 0608/03</t>
  </si>
  <si>
    <t>Izolacje poziome cieplne i przeciwdźwiękowe z jednej warstwy płyt styropianowych ułożonej na sucho na wierzchu konstrukcji - styropian EPS200-036 gr.6cm</t>
  </si>
  <si>
    <t>KNR-W 2-02 0608/04</t>
  </si>
  <si>
    <t>Izolacje poziome cieplne i przeciwdźwiękowe z płyt styropianowych ułożonych na sucho na wierzchu konstrukcji - każda następna warstwa ponad jedną - Styropian EPS200-036 gr.6cm</t>
  </si>
  <si>
    <t>KNR-W 2-02 1116/07</t>
  </si>
  <si>
    <t>Posadzki cementowe wraz z cokolikami - dopłata za zbrojenie posadzki siatką stalową</t>
  </si>
  <si>
    <t>KNR-W 2-02 0615/01 analogia</t>
  </si>
  <si>
    <t>Wycena własna</t>
  </si>
  <si>
    <t>szt.</t>
  </si>
  <si>
    <t>Drabina wyłazowa</t>
  </si>
  <si>
    <t>KNR-W 2-02 1219/03</t>
  </si>
  <si>
    <t>Wycieraczki do obuwia typowe 0.27 m2 - kratki przed wejściem (do czyszczenia obuwia)</t>
  </si>
  <si>
    <t>109,000</t>
  </si>
  <si>
    <t>7. ROBOTY RÓŻNE</t>
  </si>
  <si>
    <t>48,000</t>
  </si>
  <si>
    <t>KNR 4-01 0354/05</t>
  </si>
  <si>
    <t>29,180</t>
  </si>
  <si>
    <t>KNR 4-01 0348/02</t>
  </si>
  <si>
    <t>21,315</t>
  </si>
  <si>
    <t>KNR 4-01 0348/03</t>
  </si>
  <si>
    <t>226,283</t>
  </si>
  <si>
    <t>KNR 4-01 0349/02</t>
  </si>
  <si>
    <t>12,396</t>
  </si>
  <si>
    <t>KNR 4-01 0329/03</t>
  </si>
  <si>
    <t>5,921</t>
  </si>
  <si>
    <t>KNR 4-01 0108/09</t>
  </si>
  <si>
    <t>53,009</t>
  </si>
  <si>
    <t>KNR 4-01 0108/10</t>
  </si>
  <si>
    <t>Wywiezienie gruzu spryzmowanego samochodami skrzyniowymi - na każdy następny 1km ponad 1km</t>
  </si>
  <si>
    <t>KNR 4-01 0519/06</t>
  </si>
  <si>
    <t>675,000</t>
  </si>
  <si>
    <t>KNR 4-01 0519/07</t>
  </si>
  <si>
    <t>Rozbiórka pokrycia każdej następnej poza pierwsza warstwy papy z dachów betonowych</t>
  </si>
  <si>
    <t>KNR 4-01 0804/07 analogia</t>
  </si>
  <si>
    <t>Zerwanie szlichty cementowej</t>
  </si>
  <si>
    <t>27,000</t>
  </si>
  <si>
    <t>Utylizacja papy</t>
  </si>
  <si>
    <t>t</t>
  </si>
  <si>
    <t>7,000</t>
  </si>
  <si>
    <t>NNRNKB 6 1127/02 analogia</t>
  </si>
  <si>
    <t>Warstwy wyrównawcze o grubości 2cm zatarte na gładko z zaprawy cementowej z zastosowaniem wapna suchogaszonego wykonywane przy użyciu "Miksokreta"</t>
  </si>
  <si>
    <t>NNRNKB 6 1127/03 analogia</t>
  </si>
  <si>
    <t>Warstwy wyrównawcze z zaprawy cementowej z zastosowaniem wapna suchogaszonego wykonywane przy użyciu "Miksokreta" w - dodatek za zmianę grubości o 1cm (Krotność= 2)</t>
  </si>
  <si>
    <t>KNR-W 2-02 0502/01</t>
  </si>
  <si>
    <t>Pokrycie dachów o podłożu betonowym papą asfaltową dwuwarstwowo na lepiku asfaltowym na zimno w budynkach mieszkalnych i przemysłowych</t>
  </si>
  <si>
    <t>130,000</t>
  </si>
  <si>
    <t xml:space="preserve">Rusztowania zewnętrzne rurowe o wys. do 10 m </t>
  </si>
  <si>
    <t xml:space="preserve">Przygotowanie powierzchni pionowych nieotynkowanych pod uszczelnienia w technologii SUPERFLEX-10 -gruntowanie Eurolanem 3K aparatami z pompą ręczną - dotyczy cokołu elewacyjnego </t>
  </si>
  <si>
    <t xml:space="preserve">Ocieplenie ścian budynków płytami styropianowymi - zamocowanie listwy cokołowej </t>
  </si>
  <si>
    <t xml:space="preserve">Okna z kształtowników z wysokoudarowego PCW o powierzchni 1.0-1.5 m2 </t>
  </si>
  <si>
    <t xml:space="preserve">m2 </t>
  </si>
  <si>
    <t xml:space="preserve">Okna z kształtowników z wysokoudarowego PCW o powierzchni ponad 1.5 m2 </t>
  </si>
  <si>
    <t xml:space="preserve">Obróbki przy szerokości w rozwinięciu ponad 25 cm - z blachy ocynkowanej powlekanej- PARAPETY ZEW. </t>
  </si>
  <si>
    <t xml:space="preserve">Obsadzenie prefabrykowanych podokienników o długości ponad 1 m - podokienniki z postformingu lakierowane w kolorze białym - parapety wew. </t>
  </si>
  <si>
    <t xml:space="preserve">Drzwi wewnętrzne pełne o powierzchni ponad 1.6 m2 fabrycznie wykończone D1 </t>
  </si>
  <si>
    <t xml:space="preserve">Drzwi wewnętrzne pełne o powierzchni ponad 1.6 m2 fabrycznie wykończone D2 </t>
  </si>
  <si>
    <t xml:space="preserve">Drzwi wewnętrzne pełne o powierzchni ponad 1.6 m2 fabrycznie wykończone D3 </t>
  </si>
  <si>
    <t xml:space="preserve">Drzwi wewnętrzne pełne o powierzchni ponad 1.6 m2 fabrycznie wykończone D6 </t>
  </si>
  <si>
    <t xml:space="preserve">Drzwi wewnętrzne pełne o powierzchni ponad 1.6 m2 fabrycznie wykończone D7 </t>
  </si>
  <si>
    <t xml:space="preserve">Drzwi wewnętrzne pełne o powierzchni ponad 1.6 m2 fabrycznie wykończone D8 </t>
  </si>
  <si>
    <t xml:space="preserve">Drzwi wewnętrzne pełne o powierzchni ponad 1.6 m2 fabrycznie wykończone D9 </t>
  </si>
  <si>
    <t xml:space="preserve">Drzwi wewnętrzne przeszklone o powierzchni ponad 1.6 m2 fabrycznie wykończone D12 </t>
  </si>
  <si>
    <t xml:space="preserve">Drzwi wewnętrzne przeszklone o powierzchni ponad 1.6 m2 fabrycznie wykończone D13 </t>
  </si>
  <si>
    <t xml:space="preserve">Drzwi wewnętrzne przeszklone o powierzchni ponad 1.6 m2 fabrycznie wykończone D14 </t>
  </si>
  <si>
    <t xml:space="preserve">Drzwi zewnętrzne przeszklone o powierzchni ponad 1.6 m2 fabrycznie wykończone D15 </t>
  </si>
  <si>
    <t xml:space="preserve">Drzwi wewnętrzne przeszklone o powierzchni ponad 1.6 m2 fabrycznie wykończone D17 </t>
  </si>
  <si>
    <t xml:space="preserve">Drzwi wewnętrzne pełne o powierzchni ponad 1.6 m2 fabrycznie wykończone D20 </t>
  </si>
  <si>
    <t xml:space="preserve">Drzwi wewnętrzne pełne o powierzchni ponad 1.6 m2 fabrycznie wykończone D22 </t>
  </si>
  <si>
    <t xml:space="preserve">Drzwi wewnętrzne pełne o powierzchni ponad 1.6 m2 fabrycznie wykończone D26 </t>
  </si>
  <si>
    <t xml:space="preserve">Drzwi zewnętrzne przeszklone o powierzchni ponad 1.6 m2 fabrycznie wykończone D27 </t>
  </si>
  <si>
    <t xml:space="preserve">Drzwi zewnętrzne przeszklone o powierzchni ponad 1.6 m2 fabrycznie wykończone D28 </t>
  </si>
  <si>
    <t xml:space="preserve">Drzwi wewnętrzne przeszklone o powierzchni ponad 1.6 m2 fabrycznie wykończone D30 </t>
  </si>
  <si>
    <t xml:space="preserve">Drzwi wewnętrzne pełne o powierzchni ponad 1.6 m2 fabrycznie wykończone D31 </t>
  </si>
  <si>
    <t xml:space="preserve">Drzwi wewnętrzne pełne o powierzchni ponad 1.6 m2 fabrycznie wykończone D32 </t>
  </si>
  <si>
    <t xml:space="preserve">Drzwi wewnętrzne pełne jednoskrzydłowe fabrycznie wykończone - D35 </t>
  </si>
  <si>
    <t xml:space="preserve">Drzwi wewnętrzne, systemowe, z laminatu kompaktowego gr. 13 mm, dwuzawiasowe, jeden samozamykacz, uchwyt, zamek patenowy - D36 </t>
  </si>
  <si>
    <t xml:space="preserve">Drzwi wewnętrzne, systemowe, z laminatu kompaktowego gr. 13 mm, dwuzawiasowe, jeden samozamykacz, uchwyt, zamek patenowy - D37 </t>
  </si>
  <si>
    <t xml:space="preserve">Drzwi wewnętrzne PCV, przeszklone o wzmocnionej konstrukcji, dwuskrzydłowe, trójzawiasowe, otwierane na zew., klamka, zamek patentowy, ościeżnica stalowa, PCV białe RAL 8012- D39 </t>
  </si>
  <si>
    <t xml:space="preserve">Gładzie jednowarstwowe wewn. gr. 3 mm z gipsu szpachlowego wykonywane ręcznie na ścianach na podłożu z tynku - ściany </t>
  </si>
  <si>
    <t xml:space="preserve">Warstwy wyrównujące i wygładzające z zaprawy samopoziomującej gr. 5 mm wykonywane w pomieszczeniach o pow. ponad 8 m2 </t>
  </si>
  <si>
    <t xml:space="preserve">Licowanie ścian o pow.ponad 10 m2 płytkami kamionkowymi GRES o wym. 30x30 cm na zaprawie klejowej o grub.warstwy 5 mm </t>
  </si>
  <si>
    <t xml:space="preserve">Zerwanie posadzki z tworzyw sztucznych </t>
  </si>
  <si>
    <t xml:space="preserve">Rozebranie posadzek - parkiet, panele </t>
  </si>
  <si>
    <t xml:space="preserve">Rozebranie podłoża z betonu żwirowego o grubości do 15cm </t>
  </si>
  <si>
    <t xml:space="preserve">Wykopy nieumocnione o ścianach pionowych wykonywane wewnątrz budynku z odrzuceniem na odległość do 3m </t>
  </si>
  <si>
    <t xml:space="preserve">Usunięcie z piwnic budynku gruzu i ziemi bez względu na kategorię </t>
  </si>
  <si>
    <t xml:space="preserve">Usunięcie z parteru budynku gruzu i ziemi bez względu na kategorię </t>
  </si>
  <si>
    <t xml:space="preserve">Wywiezienie gruzu spryzmowanego samochodami skrzyniowymi na odległość do 1km </t>
  </si>
  <si>
    <t>Podkłady z ubitych materiałów sypkich na podłożu gruntowym w budownictwie mieszkaniowym i użyteczności publicznej</t>
  </si>
  <si>
    <t xml:space="preserve">Podkłady betonowe na podłożu gruntowym w budownictwie mieszkaniowym i użyteczności publicznej z transportem i układaniem ręcznym </t>
  </si>
  <si>
    <t xml:space="preserve">Izolacje poziome z jednej warstwy foli izolacyjnej układanej na sucho </t>
  </si>
  <si>
    <t xml:space="preserve">Wykucie z muru ościeżnic o powierzchni ponad 2m2 </t>
  </si>
  <si>
    <t xml:space="preserve">Rozebranie ścianek grubości 1/4 cegły z cegieł na zaprawie cementowo-wapiennej </t>
  </si>
  <si>
    <t xml:space="preserve">Rozebranie ścianek grubości 1/2 cegły z cegieł na zaprawie cementowo-wapiennej </t>
  </si>
  <si>
    <t xml:space="preserve">Rozebranie ścian, filarów, kolumn wykonanych z cegieł na zaprawie cementowo-wapiennej </t>
  </si>
  <si>
    <t xml:space="preserve">Wykucie otworów drzwiowych i okiennych w ścianach z cegły o grubości ponad 1/2 cegły na zaprawie wapiennej lub cementowo-wapiennej </t>
  </si>
  <si>
    <t>Rozbiórka pokrycia pierwszej warstwy papy z dachów betonowych</t>
  </si>
  <si>
    <t>L.p.</t>
  </si>
  <si>
    <t xml:space="preserve">Opis </t>
  </si>
  <si>
    <t>Cena jedn. netto</t>
  </si>
  <si>
    <t>5. CPV 45430000-0 POKRYWANIE ŚCIAN I PODŁÓG</t>
  </si>
  <si>
    <t>6. CPV 45450000-6 ROBOTY WYKOŃCZENIOWE I POZOSTAŁE</t>
  </si>
  <si>
    <t>Wartość netto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</si>
  <si>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</si>
  <si>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</si>
  <si>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</si>
  <si>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</si>
  <si>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</si>
  <si>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</si>
  <si>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</si>
  <si>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</si>
  <si>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</si>
  <si>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</si>
  <si>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</si>
  <si>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</si>
  <si>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</si>
  <si>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</si>
  <si>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</si>
  <si>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</si>
  <si>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</si>
  <si>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</si>
  <si>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</si>
  <si>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</si>
  <si>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</si>
  <si>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</si>
  <si>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</si>
  <si>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</si>
  <si>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</si>
  <si>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</si>
  <si>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</si>
  <si>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</si>
  <si>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</si>
  <si>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</si>
  <si>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</si>
  <si>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</si>
  <si>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</si>
  <si>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</si>
  <si>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</si>
  <si>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</si>
  <si>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</si>
  <si>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</si>
  <si>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</si>
  <si>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</si>
  <si>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</si>
  <si>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</si>
  <si>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</si>
  <si>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</si>
  <si>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</si>
  <si>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</si>
  <si>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</si>
  <si>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</si>
  <si>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</si>
  <si>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</si>
  <si>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</si>
  <si>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</si>
  <si>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</si>
  <si>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</si>
  <si>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</si>
  <si>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</si>
  <si>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</si>
  <si>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</si>
  <si>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</si>
  <si>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</si>
  <si>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</si>
  <si>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</si>
  <si>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</si>
  <si>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</si>
  <si>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</si>
  <si>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</si>
  <si>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</si>
  <si>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</si>
  <si>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</si>
  <si>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</si>
  <si>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</si>
  <si>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</si>
  <si>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</si>
  <si>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</si>
  <si>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</si>
  <si>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</si>
  <si>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</si>
  <si>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</si>
  <si>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</si>
  <si>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</si>
  <si>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</si>
  <si>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</si>
  <si>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</si>
  <si>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</si>
  <si>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</si>
  <si>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</si>
  <si>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</si>
  <si>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</si>
  <si>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</si>
  <si>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</si>
  <si>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</si>
  <si>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</si>
  <si>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</si>
  <si>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</si>
  <si>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</si>
  <si>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</si>
  <si>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</si>
  <si>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</si>
  <si>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</si>
  <si>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</si>
  <si>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</si>
  <si>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</si>
  <si>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</si>
  <si>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</si>
  <si>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</si>
  <si>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</si>
  <si>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</si>
  <si>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</si>
  <si>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</si>
  <si>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</si>
  <si>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</si>
  <si>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</si>
  <si>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</si>
  <si>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</si>
  <si>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</si>
  <si>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</si>
  <si>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</si>
  <si>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</si>
  <si>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</si>
  <si>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</si>
  <si>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</si>
  <si>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RAZEM</t>
  </si>
  <si>
    <t>Łączna wartość robót netto</t>
  </si>
  <si>
    <t xml:space="preserve">Osłony okien folią polietylenową </t>
  </si>
  <si>
    <t xml:space="preserve">Przygotowanie podłoża pod ocieplenie metodą lekką-mokrą - oczyszczenie mechaniczne i zmycie </t>
  </si>
  <si>
    <t xml:space="preserve">Docieplenie ścian płytami polistyrenowymi (styropianowymi) mocowanymi całopowierzchniowo w technologii SUPERFLEX-10 - styropian twardy FS30 gr. 12cm - wraz z uszczelnieniem masą Superflex 10 - dotyczy cokołu elewacyjnego </t>
  </si>
  <si>
    <t xml:space="preserve">Wysokoelastyczna izolacja powierzchni pionowych w technologii SUPERFLEX-100 - uszczelnienie powierzchni poddanych działaniu wilgoci pochodzącej z gruntu - dotyczy cokołu elewacyjnego </t>
  </si>
  <si>
    <t xml:space="preserve">Wyprawa elew. cienkowarstwowa z akrylowych tynków dekor. o fakturze nakrapianej lub R 200 o fakturze rustykalnej gr. 3 mm wyk. ręcznie na uprzednio przyg. podłożu - ściany cokołu </t>
  </si>
  <si>
    <t xml:space="preserve">Ocieplenie ścian budynków płytami styropianowymi - przyklejenie płyt styropianowych do ścian </t>
  </si>
  <si>
    <t xml:space="preserve">Ocieplenie ścian budynków płytami styropianowymi - przymocowanie płyt styropianowych za pomocą dybli plastikowych do ścian z gazobetonu Z powierzchni elewacji nie odliczono okien, stąd powierzchni ościeży nie oblicza się. </t>
  </si>
  <si>
    <t xml:space="preserve">Ocieplenie ścian budynków płytami styropianowymi metodą lekką-mokrą przy użyciu gotowych zapraw klejących - przyklejenie jednej warstwy siatki na ścianach Norma zaprawy CT85 - 5 kg - dotyczy 2-krotnego pokrycia ścian wg PT </t>
  </si>
  <si>
    <t xml:space="preserve">Wyprawa elewacyjna cienkowarstwowa z tynku mineralnego o fakturze rustykalnej grubości 3.5 mm z gotowej suchej mieszanki wyk. ręcznie na uprzednio przygotowanym podłożu na ścianach płaskich i powierzchniach poziomych </t>
  </si>
  <si>
    <t xml:space="preserve">Wyprawa elewacyjna cienkowarstwowa z tynku mineralnego - nałożenie na podłoże farby gruntującej - pierwsza warstwa </t>
  </si>
  <si>
    <t xml:space="preserve">Wyprawa elewacyjna cienkowarstwowa z tynku mineralnego - nałożenie na podłoże farby gruntującej - każda następna warstwa  </t>
  </si>
  <si>
    <t xml:space="preserve">Odbicie tynków wewnętrznych na ścianach, filarach, pilastrach o powierzchni odbijanych tynków ponad 5m2 z zaprawy cementowo-wapiennej </t>
  </si>
  <si>
    <t xml:space="preserve">Odbicie tynków wewnętrznych na stropach płaskich, belkach, biegach i spocznikach schodowych o powierzchni odbijanych tynków ponad 5m2 z zaprawy cementowo-wapiennej </t>
  </si>
  <si>
    <t>Tynki wewn. zwykłe kat.III wykonywane mechanicznie na ścianach i słupach</t>
  </si>
  <si>
    <t xml:space="preserve">Tynki wewnętrzne zwykłe kat. III wykonywane mechanicznie na stropach i podciągach </t>
  </si>
  <si>
    <t xml:space="preserve">Gruntowanie podłoży preparatami np."CERESIT CT 17" - powierzchnie pionowe - ściany </t>
  </si>
  <si>
    <t xml:space="preserve">Dwukrotne malowanie farbami emulsyjnymi powierzchni wewnętrznych - ściany </t>
  </si>
  <si>
    <t xml:space="preserve">Tynki (gładzie) jednowarstwowe wewnętrzne grubości 3 mm z gipsu szpachlowego wykonywane ręcznie na stropach na podłożu z tynku </t>
  </si>
  <si>
    <t xml:space="preserve">Gruntowanie podłoży preparatami np."CERESIT CT 17" i "ATLAS UNI GRUNT" - powierzchnie poziome </t>
  </si>
  <si>
    <t xml:space="preserve">Dwukrotne malowanie farbami emulsyjnymi powierzchni wewnętrznych - sufity </t>
  </si>
  <si>
    <t xml:space="preserve">Warstwy wyrównawcze pod posadzki z zaprawy cementowej gr. 20 mm zatarte na gładko </t>
  </si>
  <si>
    <t xml:space="preserve">Posadzki jedno- i dwubarwne z płytek terakotowych o wym. 30x30 cm luzem na zaprawie klejowej w pomieszczeniach o pow.ponad 8 m2 </t>
  </si>
  <si>
    <t xml:space="preserve">Warstwy wyrównawcze pod posadzki z zaprawy cementowej - dodatek za zmianę grub. o 10 mm - dalsze 3 cm (Krotność= 3) </t>
  </si>
  <si>
    <t xml:space="preserve">Posadzki jedno- i dwubarwne z płytek gresowych o wym. 30x30 cm luzem na zaprawie klejowej w pomieszczeniach o pow.ponad 8 m2 </t>
  </si>
  <si>
    <t xml:space="preserve">Posadzki z wykładzin z tworzyw sztucznych - zgrzewanie wykładzin rulonowych </t>
  </si>
  <si>
    <t xml:space="preserve">Wykładzina dywanowa </t>
  </si>
  <si>
    <t xml:space="preserve">Rozebranie posadzek z płytek na zaprawie i kleju </t>
  </si>
  <si>
    <t xml:space="preserve">Wykucie z muru ościeżnic o powierzchni do 2m2 </t>
  </si>
  <si>
    <t>POZYCJE DODATKOWE wg modyfikacji</t>
  </si>
  <si>
    <t>kalkulacja indywidualna</t>
  </si>
  <si>
    <t>Dostawa i montaż okna O1</t>
  </si>
  <si>
    <t>Dostawa i montaż okna O2</t>
  </si>
  <si>
    <t>Dostawa i montaż okna O6</t>
  </si>
  <si>
    <t>Dostawa i montaż okna O7</t>
  </si>
  <si>
    <t>Dostawa i montaż okna O9</t>
  </si>
  <si>
    <t>Dostawa i montaż okna O13</t>
  </si>
  <si>
    <t xml:space="preserve"> Dostawa i montaż okna O18</t>
  </si>
  <si>
    <t>Dostawa i montaż okna O21</t>
  </si>
  <si>
    <t>Dostawa i montaż okna O23</t>
  </si>
  <si>
    <t>Dostawa i montaż drzwi wewnętrznych drewnianych - D1</t>
  </si>
  <si>
    <t>Dostawa i montaż drzwi wewnętrznych drewnianych - D2</t>
  </si>
  <si>
    <t>Dostawa i montaż drzwi wewnętrznych drewnianych - D3</t>
  </si>
  <si>
    <t>Dostawa i montaż drzwi wewnętrznych drewnianych - D5</t>
  </si>
  <si>
    <t>Dostawa i montaż drzwi zewnętrznych stalowych – D7</t>
  </si>
  <si>
    <t>Dostawa i montaż drzwi zewnętrznych stalowych – D8</t>
  </si>
  <si>
    <t>Dostawa i montaż drzwi wewnętrznych drewnianych EI30 - D9</t>
  </si>
  <si>
    <t>Dostawa i montaż drzwi wewnętrznych drewnianych EI30- D12</t>
  </si>
  <si>
    <t>Dostawa i montaż drzwi wewnętrznych drewnianych EI30- D13</t>
  </si>
  <si>
    <t>Dostawa i montaż drzwi wewnętrznych drewnianych EI30 - D17</t>
  </si>
  <si>
    <t>Dostawa i montaż drzwi wewnętrznych drewnianych EI30 -  D22</t>
  </si>
  <si>
    <t>Dostawa i montaż drzwi wewnętrznych PCV - D24</t>
  </si>
  <si>
    <t>Dostawa i montaż drzwi zewnętrznych PCV- D28</t>
  </si>
  <si>
    <t>Dostawa i montaż drzwi zewnętrznych stalowych – D30</t>
  </si>
  <si>
    <t>Dostawa i montaż drzwi wewnętrznych drewnianych – D31</t>
  </si>
  <si>
    <t>Dostawa i montaż drzwi wewnętrznych drewnianych - D32</t>
  </si>
  <si>
    <t>Dostawa i montaż drzwi wewnętrznych PCV - D34</t>
  </si>
  <si>
    <t>Dostawa i montaż drzwi wewnętrznych - D35</t>
  </si>
  <si>
    <t>Dostawa i montaż drzwi wewnętrznych - D36</t>
  </si>
  <si>
    <t>Dostawa i montaż drzwi wewnętrznych - D37</t>
  </si>
  <si>
    <t>Dostawa i montaż drzwi wewnętrznych aluminium – D43</t>
  </si>
  <si>
    <t xml:space="preserve">Montaż dźwigu towarowego: dźwig towarowy </t>
  </si>
  <si>
    <t>kpl.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</si>
  <si>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</si>
  <si>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</si>
  <si>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</si>
  <si>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</si>
  <si>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</si>
  <si>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</si>
  <si>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</si>
  <si>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</si>
  <si>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</si>
  <si>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</si>
  <si>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</si>
  <si>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</si>
  <si>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</si>
  <si>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</si>
  <si>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</si>
  <si>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</si>
  <si>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</si>
  <si>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</si>
  <si>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</si>
  <si>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</si>
  <si>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</si>
  <si>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</si>
  <si>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</si>
  <si>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</si>
  <si>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</si>
  <si>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</si>
  <si>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</si>
  <si>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</si>
  <si>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</si>
  <si>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</si>
  <si>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</si>
  <si>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KNR-W 2-02 2003/09 analogia</t>
  </si>
  <si>
    <t>KNR-W 2-02 2002/02 analogia</t>
  </si>
  <si>
    <t>Okładziny ścian płytami dżwiękochłonnymi</t>
  </si>
  <si>
    <t>Okładziny stropów płytami dżwiękochłonnymi</t>
  </si>
  <si>
    <t>NNRNKB 4 1123/04</t>
  </si>
  <si>
    <t>Cokoliki z płytek terakotowych o wymiarach 10x20 cm na zaprawie klejowej  w pomieszczeniach o powierzchni ponad 8m2</t>
  </si>
  <si>
    <t>NNRNKB 6 2809/04</t>
  </si>
  <si>
    <t>Cokoliki na zaprawach klejowych z płytek kamionkowych GRES 12,5x25 cm w pomieszczeniach o powierzchni ponad 10m2</t>
  </si>
  <si>
    <t>KNR-W 2-02 1124/07</t>
  </si>
  <si>
    <t>153.</t>
  </si>
  <si>
    <t>154.</t>
  </si>
  <si>
    <t>155.</t>
  </si>
  <si>
    <t>156.</t>
  </si>
  <si>
    <t>157.</t>
  </si>
  <si>
    <t>158.</t>
  </si>
  <si>
    <t>159.</t>
  </si>
  <si>
    <t>stopnie</t>
  </si>
  <si>
    <r>
      <rPr>
        <u/>
        <sz val="9"/>
        <color rgb="FFFF0000"/>
        <rFont val="Arial"/>
        <family val="2"/>
        <charset val="238"/>
      </rPr>
      <t>Dostawa</t>
    </r>
    <r>
      <rPr>
        <sz val="9"/>
        <rFont val="Arial"/>
        <family val="2"/>
        <charset val="238"/>
      </rPr>
      <t xml:space="preserve"> i montaż oznaczeń BHP i p.poż. Uwaga! Przyjęto robociznę - 0,08 r-g / szt.</t>
    </r>
  </si>
  <si>
    <r>
      <rPr>
        <u/>
        <sz val="9"/>
        <color rgb="FFFF0000"/>
        <rFont val="Arial"/>
        <family val="2"/>
        <charset val="238"/>
      </rPr>
      <t xml:space="preserve">Dostawa i </t>
    </r>
    <r>
      <rPr>
        <sz val="9"/>
        <rFont val="Arial"/>
        <family val="2"/>
        <charset val="238"/>
      </rPr>
      <t>montaż - numeracja drzwi</t>
    </r>
  </si>
  <si>
    <r>
      <rPr>
        <u/>
        <sz val="9"/>
        <color rgb="FFFF0000"/>
        <rFont val="Arial"/>
        <family val="2"/>
        <charset val="238"/>
      </rPr>
      <t>Dostawa i</t>
    </r>
    <r>
      <rPr>
        <sz val="9"/>
        <rFont val="Arial"/>
        <family val="2"/>
        <charset val="238"/>
      </rPr>
      <t xml:space="preserve"> Montaż tabliczek z nazwami pomieszczeń </t>
    </r>
  </si>
  <si>
    <r>
      <t xml:space="preserve">Posadzki z wykładzin z tworzyw sztucznych bez warstwy izolacyjnej </t>
    </r>
    <r>
      <rPr>
        <u/>
        <sz val="9"/>
        <color rgb="FFFF0000"/>
        <rFont val="Arial"/>
        <family val="2"/>
        <charset val="238"/>
      </rPr>
      <t>z wywinięciem wys. 10 cm na ścianę wraz z listwami profilującymi</t>
    </r>
  </si>
  <si>
    <r>
      <t xml:space="preserve">Izolacja stropodachu </t>
    </r>
    <r>
      <rPr>
        <u/>
        <sz val="9"/>
        <color rgb="FFFF0000"/>
        <rFont val="Arial"/>
        <family val="2"/>
        <charset val="238"/>
      </rPr>
      <t>metodą pneumatyczną - granulat celulozowy "EKOFIBER"</t>
    </r>
  </si>
  <si>
    <t>Listwy przyścienne drewniane (dotyczy wykładziny dywanowej)</t>
  </si>
  <si>
    <t>Uzupełnienie okładziny lastryko (naprawa)</t>
  </si>
  <si>
    <t>Wymiana okładzin stopni z lastryko (1,5x0,3)</t>
  </si>
  <si>
    <t>Rozbudowa wraz z przebudową Szkoły Podstawowej nr 59 - remont</t>
  </si>
</sst>
</file>

<file path=xl/styles.xml><?xml version="1.0" encoding="utf-8"?>
<styleSheet xmlns="http://schemas.openxmlformats.org/spreadsheetml/2006/main">
  <numFmts count="1">
    <numFmt numFmtId="164" formatCode="#,##0.000"/>
  </numFmts>
  <fonts count="4">
    <font>
      <sz val="10"/>
      <name val="Arial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u/>
      <sz val="9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43">
    <xf numFmtId="0" fontId="0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 indent="1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>
      <alignment horizontal="center" vertical="top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/>
    </xf>
    <xf numFmtId="0" fontId="1" fillId="0" borderId="2" xfId="0" applyNumberFormat="1" applyFont="1" applyFill="1" applyBorder="1" applyAlignment="1" applyProtection="1">
      <alignment horizontal="left" vertical="top" wrapText="1" indent="1"/>
    </xf>
    <xf numFmtId="0" fontId="1" fillId="0" borderId="1" xfId="0" applyNumberFormat="1" applyFont="1" applyFill="1" applyBorder="1" applyAlignment="1" applyProtection="1">
      <alignment vertical="top" wrapText="1"/>
    </xf>
    <xf numFmtId="0" fontId="2" fillId="2" borderId="1" xfId="0" applyNumberFormat="1" applyFont="1" applyFill="1" applyBorder="1" applyAlignment="1" applyProtection="1">
      <alignment vertical="top" wrapText="1"/>
    </xf>
    <xf numFmtId="0" fontId="1" fillId="3" borderId="1" xfId="0" applyNumberFormat="1" applyFont="1" applyFill="1" applyBorder="1" applyAlignment="1" applyProtection="1">
      <alignment vertical="top" wrapText="1"/>
    </xf>
    <xf numFmtId="0" fontId="1" fillId="3" borderId="2" xfId="0" applyNumberFormat="1" applyFont="1" applyFill="1" applyBorder="1" applyAlignment="1" applyProtection="1">
      <alignment horizontal="left" vertical="top" wrapText="1"/>
    </xf>
    <xf numFmtId="0" fontId="1" fillId="3" borderId="1" xfId="0" applyNumberFormat="1" applyFont="1" applyFill="1" applyBorder="1" applyAlignment="1" applyProtection="1">
      <alignment horizontal="left" vertical="top"/>
    </xf>
    <xf numFmtId="0" fontId="1" fillId="3" borderId="1" xfId="0" applyNumberFormat="1" applyFont="1" applyFill="1" applyBorder="1" applyAlignment="1" applyProtection="1">
      <alignment vertical="top"/>
    </xf>
    <xf numFmtId="0" fontId="1" fillId="3" borderId="1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vertical="top"/>
    </xf>
    <xf numFmtId="164" fontId="2" fillId="0" borderId="1" xfId="0" applyNumberFormat="1" applyFont="1" applyFill="1" applyBorder="1" applyAlignment="1" applyProtection="1">
      <alignment horizontal="center" vertical="top"/>
    </xf>
    <xf numFmtId="164" fontId="1" fillId="0" borderId="1" xfId="0" applyNumberFormat="1" applyFont="1" applyFill="1" applyBorder="1" applyAlignment="1" applyProtection="1">
      <alignment horizontal="center" vertical="top"/>
    </xf>
    <xf numFmtId="164" fontId="1" fillId="2" borderId="1" xfId="0" applyNumberFormat="1" applyFont="1" applyFill="1" applyBorder="1" applyAlignment="1" applyProtection="1">
      <alignment horizontal="center" vertical="top" wrapText="1"/>
    </xf>
    <xf numFmtId="164" fontId="1" fillId="2" borderId="1" xfId="0" applyNumberFormat="1" applyFont="1" applyFill="1" applyBorder="1" applyAlignment="1" applyProtection="1">
      <alignment horizontal="center" vertical="top"/>
    </xf>
    <xf numFmtId="164" fontId="2" fillId="0" borderId="3" xfId="0" applyNumberFormat="1" applyFont="1" applyFill="1" applyBorder="1" applyAlignment="1" applyProtection="1">
      <alignment horizontal="center" vertical="top"/>
    </xf>
    <xf numFmtId="164" fontId="1" fillId="0" borderId="3" xfId="0" applyNumberFormat="1" applyFont="1" applyFill="1" applyBorder="1" applyAlignment="1" applyProtection="1">
      <alignment horizontal="center" vertical="top"/>
    </xf>
    <xf numFmtId="164" fontId="1" fillId="2" borderId="3" xfId="0" applyNumberFormat="1" applyFont="1" applyFill="1" applyBorder="1" applyAlignment="1" applyProtection="1">
      <alignment horizontal="center" vertical="top"/>
    </xf>
    <xf numFmtId="164" fontId="1" fillId="3" borderId="1" xfId="0" applyNumberFormat="1" applyFont="1" applyFill="1" applyBorder="1" applyAlignment="1" applyProtection="1">
      <alignment horizontal="center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right" vertical="top"/>
    </xf>
    <xf numFmtId="0" fontId="2" fillId="0" borderId="4" xfId="0" applyNumberFormat="1" applyFont="1" applyFill="1" applyBorder="1" applyAlignment="1" applyProtection="1">
      <alignment horizontal="center" vertical="top"/>
    </xf>
    <xf numFmtId="0" fontId="2" fillId="0" borderId="6" xfId="0" applyNumberFormat="1" applyFont="1" applyFill="1" applyBorder="1" applyAlignment="1" applyProtection="1">
      <alignment horizontal="center" vertical="top"/>
    </xf>
    <xf numFmtId="0" fontId="2" fillId="0" borderId="4" xfId="0" applyNumberFormat="1" applyFont="1" applyFill="1" applyBorder="1" applyAlignment="1" applyProtection="1">
      <alignment horizontal="right" vertical="center"/>
    </xf>
    <xf numFmtId="0" fontId="2" fillId="0" borderId="5" xfId="0" applyNumberFormat="1" applyFont="1" applyFill="1" applyBorder="1" applyAlignment="1" applyProtection="1">
      <alignment horizontal="right" vertical="center"/>
    </xf>
    <xf numFmtId="0" fontId="2" fillId="0" borderId="6" xfId="0" applyNumberFormat="1" applyFont="1" applyFill="1" applyBorder="1" applyAlignment="1" applyProtection="1">
      <alignment horizontal="right" vertical="center"/>
    </xf>
    <xf numFmtId="0" fontId="1" fillId="0" borderId="0" xfId="0" applyNumberFormat="1" applyFont="1" applyFill="1" applyBorder="1" applyAlignment="1" applyProtection="1">
      <alignment vertical="top"/>
    </xf>
    <xf numFmtId="0" fontId="0" fillId="0" borderId="0" xfId="0" applyNumberFormat="1" applyFont="1" applyFill="1" applyBorder="1" applyAlignment="1" applyProtection="1">
      <alignment vertical="top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197"/>
  <sheetViews>
    <sheetView tabSelected="1" topLeftCell="A148" zoomScaleNormal="100" workbookViewId="0">
      <selection activeCell="C3" sqref="C3"/>
    </sheetView>
  </sheetViews>
  <sheetFormatPr defaultColWidth="13.85546875" defaultRowHeight="12"/>
  <cols>
    <col min="1" max="1" width="4.42578125" style="1" customWidth="1"/>
    <col min="2" max="2" width="11.28515625" style="1" customWidth="1"/>
    <col min="3" max="3" width="47.140625" style="2" customWidth="1"/>
    <col min="4" max="4" width="6.7109375" style="3" customWidth="1"/>
    <col min="5" max="5" width="10" style="34" customWidth="1"/>
    <col min="6" max="6" width="9.42578125" style="1" customWidth="1"/>
    <col min="7" max="7" width="8.7109375" style="1" customWidth="1"/>
    <col min="8" max="16384" width="13.85546875" style="1"/>
  </cols>
  <sheetData>
    <row r="2" spans="1:7" ht="12.75">
      <c r="C2" s="41" t="s">
        <v>458</v>
      </c>
      <c r="D2" s="42"/>
      <c r="E2" s="42"/>
    </row>
    <row r="4" spans="1:7" ht="24">
      <c r="A4" s="4" t="s">
        <v>211</v>
      </c>
      <c r="B4" s="5" t="s">
        <v>0</v>
      </c>
      <c r="C4" s="6" t="s">
        <v>212</v>
      </c>
      <c r="D4" s="7" t="s">
        <v>1</v>
      </c>
      <c r="E4" s="26" t="s">
        <v>2</v>
      </c>
      <c r="F4" s="6" t="s">
        <v>213</v>
      </c>
      <c r="G4" s="6" t="s">
        <v>216</v>
      </c>
    </row>
    <row r="5" spans="1:7" ht="36">
      <c r="A5" s="8"/>
      <c r="B5" s="8"/>
      <c r="C5" s="9" t="s">
        <v>3</v>
      </c>
      <c r="D5" s="10"/>
      <c r="E5" s="27"/>
      <c r="F5" s="11"/>
      <c r="G5" s="11"/>
    </row>
    <row r="6" spans="1:7" ht="28.5" customHeight="1">
      <c r="A6" s="12" t="s">
        <v>217</v>
      </c>
      <c r="B6" s="13" t="s">
        <v>4</v>
      </c>
      <c r="C6" s="13" t="s">
        <v>160</v>
      </c>
      <c r="D6" s="10" t="s">
        <v>5</v>
      </c>
      <c r="E6" s="27">
        <v>1278.2850000000001</v>
      </c>
      <c r="F6" s="11"/>
      <c r="G6" s="10">
        <f>ROUND(E6*F6,2)</f>
        <v>0</v>
      </c>
    </row>
    <row r="7" spans="1:7" ht="28.5" customHeight="1">
      <c r="A7" s="12" t="s">
        <v>218</v>
      </c>
      <c r="B7" s="13" t="s">
        <v>6</v>
      </c>
      <c r="C7" s="13" t="s">
        <v>340</v>
      </c>
      <c r="D7" s="10" t="s">
        <v>5</v>
      </c>
      <c r="E7" s="27" t="s">
        <v>7</v>
      </c>
      <c r="F7" s="11"/>
      <c r="G7" s="10">
        <f t="shared" ref="G7:G20" si="0">ROUND(E7*F7,2)</f>
        <v>0</v>
      </c>
    </row>
    <row r="8" spans="1:7" ht="34.5" customHeight="1">
      <c r="A8" s="12" t="s">
        <v>219</v>
      </c>
      <c r="B8" s="13" t="s">
        <v>8</v>
      </c>
      <c r="C8" s="13" t="s">
        <v>341</v>
      </c>
      <c r="D8" s="10" t="s">
        <v>5</v>
      </c>
      <c r="E8" s="27">
        <v>1278.2850000000001</v>
      </c>
      <c r="F8" s="11"/>
      <c r="G8" s="10">
        <f t="shared" si="0"/>
        <v>0</v>
      </c>
    </row>
    <row r="9" spans="1:7" ht="50.1" customHeight="1">
      <c r="A9" s="12" t="s">
        <v>220</v>
      </c>
      <c r="B9" s="13" t="s">
        <v>9</v>
      </c>
      <c r="C9" s="13" t="s">
        <v>161</v>
      </c>
      <c r="D9" s="10" t="s">
        <v>5</v>
      </c>
      <c r="E9" s="27" t="s">
        <v>10</v>
      </c>
      <c r="F9" s="11"/>
      <c r="G9" s="10">
        <f t="shared" si="0"/>
        <v>0</v>
      </c>
    </row>
    <row r="10" spans="1:7" ht="61.5" customHeight="1">
      <c r="A10" s="12" t="s">
        <v>221</v>
      </c>
      <c r="B10" s="13" t="s">
        <v>11</v>
      </c>
      <c r="C10" s="13" t="s">
        <v>342</v>
      </c>
      <c r="D10" s="10" t="s">
        <v>5</v>
      </c>
      <c r="E10" s="27" t="s">
        <v>10</v>
      </c>
      <c r="F10" s="11"/>
      <c r="G10" s="10">
        <f t="shared" si="0"/>
        <v>0</v>
      </c>
    </row>
    <row r="11" spans="1:7" ht="50.1" customHeight="1">
      <c r="A11" s="12" t="s">
        <v>222</v>
      </c>
      <c r="B11" s="13" t="s">
        <v>12</v>
      </c>
      <c r="C11" s="13" t="s">
        <v>343</v>
      </c>
      <c r="D11" s="10" t="s">
        <v>5</v>
      </c>
      <c r="E11" s="27" t="s">
        <v>10</v>
      </c>
      <c r="F11" s="11"/>
      <c r="G11" s="10">
        <f t="shared" si="0"/>
        <v>0</v>
      </c>
    </row>
    <row r="12" spans="1:7" ht="50.1" customHeight="1">
      <c r="A12" s="12" t="s">
        <v>223</v>
      </c>
      <c r="B12" s="13" t="s">
        <v>13</v>
      </c>
      <c r="C12" s="13" t="s">
        <v>344</v>
      </c>
      <c r="D12" s="10" t="s">
        <v>5</v>
      </c>
      <c r="E12" s="27" t="s">
        <v>10</v>
      </c>
      <c r="F12" s="11"/>
      <c r="G12" s="10">
        <f t="shared" si="0"/>
        <v>0</v>
      </c>
    </row>
    <row r="13" spans="1:7" ht="33.75" customHeight="1">
      <c r="A13" s="12" t="s">
        <v>224</v>
      </c>
      <c r="B13" s="14" t="s">
        <v>14</v>
      </c>
      <c r="C13" s="14" t="s">
        <v>15</v>
      </c>
      <c r="D13" s="10" t="s">
        <v>5</v>
      </c>
      <c r="E13" s="27" t="s">
        <v>16</v>
      </c>
      <c r="F13" s="11"/>
      <c r="G13" s="10">
        <f t="shared" si="0"/>
        <v>0</v>
      </c>
    </row>
    <row r="14" spans="1:7" ht="37.5" customHeight="1">
      <c r="A14" s="12" t="s">
        <v>225</v>
      </c>
      <c r="B14" s="13" t="s">
        <v>17</v>
      </c>
      <c r="C14" s="13" t="s">
        <v>345</v>
      </c>
      <c r="D14" s="10" t="s">
        <v>5</v>
      </c>
      <c r="E14" s="27">
        <v>1146.3330000000001</v>
      </c>
      <c r="F14" s="11"/>
      <c r="G14" s="10">
        <f t="shared" si="0"/>
        <v>0</v>
      </c>
    </row>
    <row r="15" spans="1:7" ht="63" customHeight="1">
      <c r="A15" s="12" t="s">
        <v>226</v>
      </c>
      <c r="B15" s="13" t="s">
        <v>18</v>
      </c>
      <c r="C15" s="13" t="s">
        <v>346</v>
      </c>
      <c r="D15" s="10" t="s">
        <v>19</v>
      </c>
      <c r="E15" s="27">
        <v>6877.9979999999996</v>
      </c>
      <c r="F15" s="11"/>
      <c r="G15" s="10">
        <f t="shared" si="0"/>
        <v>0</v>
      </c>
    </row>
    <row r="16" spans="1:7" ht="50.1" customHeight="1">
      <c r="A16" s="12" t="s">
        <v>227</v>
      </c>
      <c r="B16" s="13" t="s">
        <v>20</v>
      </c>
      <c r="C16" s="13" t="s">
        <v>347</v>
      </c>
      <c r="D16" s="10" t="s">
        <v>5</v>
      </c>
      <c r="E16" s="27">
        <v>1146.3330000000001</v>
      </c>
      <c r="F16" s="11"/>
      <c r="G16" s="10">
        <f t="shared" si="0"/>
        <v>0</v>
      </c>
    </row>
    <row r="17" spans="1:7" ht="50.1" customHeight="1">
      <c r="A17" s="12" t="s">
        <v>228</v>
      </c>
      <c r="B17" s="13" t="s">
        <v>21</v>
      </c>
      <c r="C17" s="13" t="s">
        <v>162</v>
      </c>
      <c r="D17" s="10" t="s">
        <v>22</v>
      </c>
      <c r="E17" s="27" t="s">
        <v>23</v>
      </c>
      <c r="F17" s="11"/>
      <c r="G17" s="10">
        <f t="shared" si="0"/>
        <v>0</v>
      </c>
    </row>
    <row r="18" spans="1:7" ht="50.1" customHeight="1">
      <c r="A18" s="12" t="s">
        <v>229</v>
      </c>
      <c r="B18" s="13" t="s">
        <v>24</v>
      </c>
      <c r="C18" s="13" t="s">
        <v>348</v>
      </c>
      <c r="D18" s="10" t="s">
        <v>5</v>
      </c>
      <c r="E18" s="27">
        <v>1146.3330000000001</v>
      </c>
      <c r="F18" s="11"/>
      <c r="G18" s="10">
        <f t="shared" si="0"/>
        <v>0</v>
      </c>
    </row>
    <row r="19" spans="1:7" ht="50.1" customHeight="1">
      <c r="A19" s="12" t="s">
        <v>230</v>
      </c>
      <c r="B19" s="14" t="s">
        <v>25</v>
      </c>
      <c r="C19" s="14" t="s">
        <v>349</v>
      </c>
      <c r="D19" s="10" t="s">
        <v>5</v>
      </c>
      <c r="E19" s="27">
        <v>1146.3330000000001</v>
      </c>
      <c r="F19" s="11"/>
      <c r="G19" s="10">
        <f t="shared" si="0"/>
        <v>0</v>
      </c>
    </row>
    <row r="20" spans="1:7" ht="50.1" customHeight="1">
      <c r="A20" s="12" t="s">
        <v>231</v>
      </c>
      <c r="B20" s="13" t="s">
        <v>26</v>
      </c>
      <c r="C20" s="13" t="s">
        <v>350</v>
      </c>
      <c r="D20" s="10" t="s">
        <v>5</v>
      </c>
      <c r="E20" s="27">
        <v>1146.3330000000001</v>
      </c>
      <c r="F20" s="11"/>
      <c r="G20" s="10">
        <f t="shared" si="0"/>
        <v>0</v>
      </c>
    </row>
    <row r="21" spans="1:7" ht="17.25" customHeight="1">
      <c r="A21" s="12"/>
      <c r="B21" s="13"/>
      <c r="C21" s="13"/>
      <c r="D21" s="10"/>
      <c r="E21" s="26" t="s">
        <v>338</v>
      </c>
      <c r="F21" s="11"/>
      <c r="G21" s="11">
        <f>SUM(G6:G20)</f>
        <v>0</v>
      </c>
    </row>
    <row r="22" spans="1:7" ht="27" customHeight="1">
      <c r="A22" s="10"/>
      <c r="B22" s="8"/>
      <c r="C22" s="9" t="s">
        <v>27</v>
      </c>
      <c r="D22" s="10"/>
      <c r="E22" s="27"/>
      <c r="F22" s="11"/>
      <c r="G22" s="11"/>
    </row>
    <row r="23" spans="1:7" ht="20.25" customHeight="1">
      <c r="A23" s="10"/>
      <c r="B23" s="8"/>
      <c r="C23" s="9" t="s">
        <v>28</v>
      </c>
      <c r="D23" s="10"/>
      <c r="E23" s="27"/>
      <c r="F23" s="11"/>
      <c r="G23" s="11"/>
    </row>
    <row r="24" spans="1:7" ht="50.1" customHeight="1">
      <c r="A24" s="12" t="s">
        <v>232</v>
      </c>
      <c r="B24" s="13" t="s">
        <v>29</v>
      </c>
      <c r="C24" s="13" t="s">
        <v>163</v>
      </c>
      <c r="D24" s="15" t="s">
        <v>164</v>
      </c>
      <c r="E24" s="28">
        <v>0</v>
      </c>
      <c r="F24" s="11"/>
      <c r="G24" s="10">
        <f t="shared" ref="G24:G28" si="1">ROUND(E24*F24,2)</f>
        <v>0</v>
      </c>
    </row>
    <row r="25" spans="1:7" ht="50.1" customHeight="1">
      <c r="A25" s="12" t="s">
        <v>233</v>
      </c>
      <c r="B25" s="13" t="s">
        <v>30</v>
      </c>
      <c r="C25" s="13" t="s">
        <v>165</v>
      </c>
      <c r="D25" s="10" t="s">
        <v>5</v>
      </c>
      <c r="E25" s="29">
        <v>0</v>
      </c>
      <c r="F25" s="11"/>
      <c r="G25" s="10">
        <f t="shared" si="1"/>
        <v>0</v>
      </c>
    </row>
    <row r="26" spans="1:7" ht="35.25" customHeight="1">
      <c r="A26" s="12" t="s">
        <v>234</v>
      </c>
      <c r="B26" s="14" t="s">
        <v>31</v>
      </c>
      <c r="C26" s="14" t="s">
        <v>32</v>
      </c>
      <c r="D26" s="10" t="s">
        <v>19</v>
      </c>
      <c r="E26" s="27" t="s">
        <v>7</v>
      </c>
      <c r="F26" s="11"/>
      <c r="G26" s="10">
        <f t="shared" si="1"/>
        <v>0</v>
      </c>
    </row>
    <row r="27" spans="1:7" ht="39" customHeight="1">
      <c r="A27" s="12" t="s">
        <v>235</v>
      </c>
      <c r="B27" s="13" t="s">
        <v>33</v>
      </c>
      <c r="C27" s="13" t="s">
        <v>166</v>
      </c>
      <c r="D27" s="10" t="s">
        <v>5</v>
      </c>
      <c r="E27" s="27" t="s">
        <v>34</v>
      </c>
      <c r="F27" s="11"/>
      <c r="G27" s="10">
        <f t="shared" si="1"/>
        <v>0</v>
      </c>
    </row>
    <row r="28" spans="1:7" ht="50.1" customHeight="1">
      <c r="A28" s="12" t="s">
        <v>236</v>
      </c>
      <c r="B28" s="13" t="s">
        <v>35</v>
      </c>
      <c r="C28" s="13" t="s">
        <v>167</v>
      </c>
      <c r="D28" s="10" t="s">
        <v>22</v>
      </c>
      <c r="E28" s="27" t="s">
        <v>36</v>
      </c>
      <c r="F28" s="11"/>
      <c r="G28" s="10">
        <f t="shared" si="1"/>
        <v>0</v>
      </c>
    </row>
    <row r="29" spans="1:7" ht="20.25" customHeight="1">
      <c r="A29" s="12"/>
      <c r="B29" s="13"/>
      <c r="C29" s="13"/>
      <c r="D29" s="10"/>
      <c r="E29" s="26" t="s">
        <v>338</v>
      </c>
      <c r="F29" s="11"/>
      <c r="G29" s="11">
        <f>SUM(G24:G28)</f>
        <v>0</v>
      </c>
    </row>
    <row r="30" spans="1:7" ht="19.5" customHeight="1">
      <c r="A30" s="10"/>
      <c r="B30" s="8"/>
      <c r="C30" s="9" t="s">
        <v>37</v>
      </c>
      <c r="D30" s="10"/>
      <c r="E30" s="27"/>
      <c r="F30" s="11"/>
      <c r="G30" s="11"/>
    </row>
    <row r="31" spans="1:7" ht="35.1" customHeight="1">
      <c r="A31" s="12" t="s">
        <v>237</v>
      </c>
      <c r="B31" s="13" t="s">
        <v>38</v>
      </c>
      <c r="C31" s="13" t="s">
        <v>168</v>
      </c>
      <c r="D31" s="10" t="s">
        <v>5</v>
      </c>
      <c r="E31" s="29">
        <v>0</v>
      </c>
      <c r="F31" s="11"/>
      <c r="G31" s="10">
        <f t="shared" ref="G31:G57" si="2">ROUND(E31*F31,2)</f>
        <v>0</v>
      </c>
    </row>
    <row r="32" spans="1:7" ht="35.1" customHeight="1">
      <c r="A32" s="12" t="s">
        <v>238</v>
      </c>
      <c r="B32" s="13" t="s">
        <v>38</v>
      </c>
      <c r="C32" s="13" t="s">
        <v>169</v>
      </c>
      <c r="D32" s="10" t="s">
        <v>5</v>
      </c>
      <c r="E32" s="29">
        <v>0</v>
      </c>
      <c r="F32" s="11"/>
      <c r="G32" s="10">
        <f t="shared" si="2"/>
        <v>0</v>
      </c>
    </row>
    <row r="33" spans="1:7" ht="35.1" customHeight="1">
      <c r="A33" s="12" t="s">
        <v>239</v>
      </c>
      <c r="B33" s="13" t="s">
        <v>38</v>
      </c>
      <c r="C33" s="13" t="s">
        <v>170</v>
      </c>
      <c r="D33" s="10" t="s">
        <v>5</v>
      </c>
      <c r="E33" s="29">
        <v>0</v>
      </c>
      <c r="F33" s="11"/>
      <c r="G33" s="10">
        <f t="shared" si="2"/>
        <v>0</v>
      </c>
    </row>
    <row r="34" spans="1:7" ht="35.1" customHeight="1">
      <c r="A34" s="12" t="s">
        <v>240</v>
      </c>
      <c r="B34" s="13" t="s">
        <v>38</v>
      </c>
      <c r="C34" s="13" t="s">
        <v>171</v>
      </c>
      <c r="D34" s="10" t="s">
        <v>5</v>
      </c>
      <c r="E34" s="29">
        <v>0</v>
      </c>
      <c r="F34" s="11"/>
      <c r="G34" s="10">
        <f t="shared" si="2"/>
        <v>0</v>
      </c>
    </row>
    <row r="35" spans="1:7" ht="35.1" customHeight="1">
      <c r="A35" s="12" t="s">
        <v>241</v>
      </c>
      <c r="B35" s="13" t="s">
        <v>38</v>
      </c>
      <c r="C35" s="13" t="s">
        <v>172</v>
      </c>
      <c r="D35" s="10" t="s">
        <v>5</v>
      </c>
      <c r="E35" s="29">
        <v>0</v>
      </c>
      <c r="F35" s="11"/>
      <c r="G35" s="10">
        <f t="shared" si="2"/>
        <v>0</v>
      </c>
    </row>
    <row r="36" spans="1:7" ht="35.1" customHeight="1">
      <c r="A36" s="12" t="s">
        <v>242</v>
      </c>
      <c r="B36" s="13" t="s">
        <v>38</v>
      </c>
      <c r="C36" s="13" t="s">
        <v>173</v>
      </c>
      <c r="D36" s="10" t="s">
        <v>5</v>
      </c>
      <c r="E36" s="29">
        <v>0</v>
      </c>
      <c r="F36" s="11"/>
      <c r="G36" s="10">
        <f t="shared" si="2"/>
        <v>0</v>
      </c>
    </row>
    <row r="37" spans="1:7" ht="35.1" customHeight="1">
      <c r="A37" s="12" t="s">
        <v>243</v>
      </c>
      <c r="B37" s="13" t="s">
        <v>38</v>
      </c>
      <c r="C37" s="13" t="s">
        <v>174</v>
      </c>
      <c r="D37" s="12" t="s">
        <v>5</v>
      </c>
      <c r="E37" s="29">
        <v>0</v>
      </c>
      <c r="F37" s="11"/>
      <c r="G37" s="10">
        <f t="shared" si="2"/>
        <v>0</v>
      </c>
    </row>
    <row r="38" spans="1:7" ht="35.1" customHeight="1">
      <c r="A38" s="12" t="s">
        <v>244</v>
      </c>
      <c r="B38" s="13" t="s">
        <v>38</v>
      </c>
      <c r="C38" s="13" t="s">
        <v>175</v>
      </c>
      <c r="D38" s="10" t="s">
        <v>5</v>
      </c>
      <c r="E38" s="29">
        <v>0</v>
      </c>
      <c r="F38" s="11"/>
      <c r="G38" s="10">
        <f t="shared" si="2"/>
        <v>0</v>
      </c>
    </row>
    <row r="39" spans="1:7" ht="35.1" customHeight="1">
      <c r="A39" s="12" t="s">
        <v>245</v>
      </c>
      <c r="B39" s="13" t="s">
        <v>38</v>
      </c>
      <c r="C39" s="13" t="s">
        <v>176</v>
      </c>
      <c r="D39" s="10" t="s">
        <v>5</v>
      </c>
      <c r="E39" s="29">
        <v>0</v>
      </c>
      <c r="F39" s="11"/>
      <c r="G39" s="10">
        <f t="shared" si="2"/>
        <v>0</v>
      </c>
    </row>
    <row r="40" spans="1:7" ht="35.1" customHeight="1">
      <c r="A40" s="12" t="s">
        <v>246</v>
      </c>
      <c r="B40" s="13" t="s">
        <v>38</v>
      </c>
      <c r="C40" s="13" t="s">
        <v>177</v>
      </c>
      <c r="D40" s="10" t="s">
        <v>5</v>
      </c>
      <c r="E40" s="29">
        <v>0</v>
      </c>
      <c r="F40" s="11"/>
      <c r="G40" s="10">
        <f t="shared" si="2"/>
        <v>0</v>
      </c>
    </row>
    <row r="41" spans="1:7" ht="35.1" customHeight="1">
      <c r="A41" s="12" t="s">
        <v>247</v>
      </c>
      <c r="B41" s="13" t="s">
        <v>38</v>
      </c>
      <c r="C41" s="13" t="s">
        <v>178</v>
      </c>
      <c r="D41" s="10" t="s">
        <v>5</v>
      </c>
      <c r="E41" s="29">
        <v>0</v>
      </c>
      <c r="F41" s="11"/>
      <c r="G41" s="10">
        <f t="shared" si="2"/>
        <v>0</v>
      </c>
    </row>
    <row r="42" spans="1:7" ht="35.1" customHeight="1">
      <c r="A42" s="12" t="s">
        <v>248</v>
      </c>
      <c r="B42" s="13" t="s">
        <v>38</v>
      </c>
      <c r="C42" s="13" t="s">
        <v>179</v>
      </c>
      <c r="D42" s="10" t="s">
        <v>5</v>
      </c>
      <c r="E42" s="29">
        <v>0</v>
      </c>
      <c r="F42" s="11"/>
      <c r="G42" s="10">
        <f t="shared" si="2"/>
        <v>0</v>
      </c>
    </row>
    <row r="43" spans="1:7" ht="35.1" customHeight="1">
      <c r="A43" s="12" t="s">
        <v>249</v>
      </c>
      <c r="B43" s="13" t="s">
        <v>38</v>
      </c>
      <c r="C43" s="13" t="s">
        <v>180</v>
      </c>
      <c r="D43" s="10" t="s">
        <v>5</v>
      </c>
      <c r="E43" s="29">
        <v>0</v>
      </c>
      <c r="F43" s="11"/>
      <c r="G43" s="10">
        <f t="shared" si="2"/>
        <v>0</v>
      </c>
    </row>
    <row r="44" spans="1:7" ht="35.1" customHeight="1">
      <c r="A44" s="12" t="s">
        <v>250</v>
      </c>
      <c r="B44" s="13" t="s">
        <v>38</v>
      </c>
      <c r="C44" s="13" t="s">
        <v>181</v>
      </c>
      <c r="D44" s="10" t="s">
        <v>5</v>
      </c>
      <c r="E44" s="29">
        <v>0</v>
      </c>
      <c r="F44" s="11"/>
      <c r="G44" s="10">
        <f t="shared" si="2"/>
        <v>0</v>
      </c>
    </row>
    <row r="45" spans="1:7" ht="35.1" customHeight="1">
      <c r="A45" s="12" t="s">
        <v>251</v>
      </c>
      <c r="B45" s="13" t="s">
        <v>38</v>
      </c>
      <c r="C45" s="13" t="s">
        <v>182</v>
      </c>
      <c r="D45" s="10" t="s">
        <v>5</v>
      </c>
      <c r="E45" s="29">
        <v>0</v>
      </c>
      <c r="F45" s="11"/>
      <c r="G45" s="10">
        <f t="shared" si="2"/>
        <v>0</v>
      </c>
    </row>
    <row r="46" spans="1:7" ht="35.1" customHeight="1">
      <c r="A46" s="12" t="s">
        <v>252</v>
      </c>
      <c r="B46" s="13" t="s">
        <v>38</v>
      </c>
      <c r="C46" s="13" t="s">
        <v>183</v>
      </c>
      <c r="D46" s="10" t="s">
        <v>5</v>
      </c>
      <c r="E46" s="29">
        <v>0</v>
      </c>
      <c r="F46" s="11"/>
      <c r="G46" s="10">
        <f t="shared" si="2"/>
        <v>0</v>
      </c>
    </row>
    <row r="47" spans="1:7" ht="35.1" customHeight="1">
      <c r="A47" s="12" t="s">
        <v>253</v>
      </c>
      <c r="B47" s="13" t="s">
        <v>38</v>
      </c>
      <c r="C47" s="13" t="s">
        <v>184</v>
      </c>
      <c r="D47" s="10" t="s">
        <v>5</v>
      </c>
      <c r="E47" s="29">
        <v>0</v>
      </c>
      <c r="F47" s="11"/>
      <c r="G47" s="10">
        <f t="shared" si="2"/>
        <v>0</v>
      </c>
    </row>
    <row r="48" spans="1:7" ht="35.1" customHeight="1">
      <c r="A48" s="12" t="s">
        <v>254</v>
      </c>
      <c r="B48" s="13" t="s">
        <v>38</v>
      </c>
      <c r="C48" s="13" t="s">
        <v>185</v>
      </c>
      <c r="D48" s="10" t="s">
        <v>5</v>
      </c>
      <c r="E48" s="29">
        <v>0</v>
      </c>
      <c r="F48" s="11"/>
      <c r="G48" s="10">
        <f t="shared" si="2"/>
        <v>0</v>
      </c>
    </row>
    <row r="49" spans="1:7" ht="35.1" customHeight="1">
      <c r="A49" s="12" t="s">
        <v>255</v>
      </c>
      <c r="B49" s="13" t="s">
        <v>38</v>
      </c>
      <c r="C49" s="13" t="s">
        <v>186</v>
      </c>
      <c r="D49" s="10" t="s">
        <v>5</v>
      </c>
      <c r="E49" s="29">
        <v>0</v>
      </c>
      <c r="F49" s="11"/>
      <c r="G49" s="10">
        <f t="shared" si="2"/>
        <v>0</v>
      </c>
    </row>
    <row r="50" spans="1:7" ht="35.1" customHeight="1">
      <c r="A50" s="12" t="s">
        <v>256</v>
      </c>
      <c r="B50" s="13" t="s">
        <v>38</v>
      </c>
      <c r="C50" s="13" t="s">
        <v>187</v>
      </c>
      <c r="D50" s="10" t="s">
        <v>5</v>
      </c>
      <c r="E50" s="29">
        <v>0</v>
      </c>
      <c r="F50" s="11"/>
      <c r="G50" s="10">
        <f t="shared" si="2"/>
        <v>0</v>
      </c>
    </row>
    <row r="51" spans="1:7" ht="35.1" customHeight="1">
      <c r="A51" s="12" t="s">
        <v>257</v>
      </c>
      <c r="B51" s="13" t="s">
        <v>39</v>
      </c>
      <c r="C51" s="13" t="s">
        <v>188</v>
      </c>
      <c r="D51" s="10" t="s">
        <v>5</v>
      </c>
      <c r="E51" s="29">
        <v>0</v>
      </c>
      <c r="F51" s="11"/>
      <c r="G51" s="10">
        <f t="shared" si="2"/>
        <v>0</v>
      </c>
    </row>
    <row r="52" spans="1:7" ht="35.1" customHeight="1">
      <c r="A52" s="12" t="s">
        <v>258</v>
      </c>
      <c r="B52" s="13" t="s">
        <v>39</v>
      </c>
      <c r="C52" s="13" t="s">
        <v>189</v>
      </c>
      <c r="D52" s="10" t="s">
        <v>5</v>
      </c>
      <c r="E52" s="29">
        <v>0</v>
      </c>
      <c r="F52" s="11"/>
      <c r="G52" s="10">
        <f t="shared" si="2"/>
        <v>0</v>
      </c>
    </row>
    <row r="53" spans="1:7" ht="35.1" customHeight="1">
      <c r="A53" s="12" t="s">
        <v>259</v>
      </c>
      <c r="B53" s="13" t="s">
        <v>39</v>
      </c>
      <c r="C53" s="13" t="s">
        <v>190</v>
      </c>
      <c r="D53" s="10" t="s">
        <v>5</v>
      </c>
      <c r="E53" s="29">
        <v>0</v>
      </c>
      <c r="F53" s="11"/>
      <c r="G53" s="10">
        <f t="shared" si="2"/>
        <v>0</v>
      </c>
    </row>
    <row r="54" spans="1:7" ht="35.1" customHeight="1">
      <c r="A54" s="12" t="s">
        <v>260</v>
      </c>
      <c r="B54" s="13" t="s">
        <v>39</v>
      </c>
      <c r="C54" s="13" t="s">
        <v>191</v>
      </c>
      <c r="D54" s="10" t="s">
        <v>5</v>
      </c>
      <c r="E54" s="29">
        <v>0</v>
      </c>
      <c r="F54" s="11"/>
      <c r="G54" s="10">
        <f t="shared" si="2"/>
        <v>0</v>
      </c>
    </row>
    <row r="55" spans="1:7" ht="35.1" customHeight="1">
      <c r="A55" s="12" t="s">
        <v>261</v>
      </c>
      <c r="B55" s="13" t="s">
        <v>39</v>
      </c>
      <c r="C55" s="13" t="s">
        <v>40</v>
      </c>
      <c r="D55" s="16" t="s">
        <v>5</v>
      </c>
      <c r="E55" s="29">
        <v>0</v>
      </c>
      <c r="F55" s="11"/>
      <c r="G55" s="10">
        <f t="shared" si="2"/>
        <v>0</v>
      </c>
    </row>
    <row r="56" spans="1:7" ht="35.1" customHeight="1">
      <c r="A56" s="12" t="s">
        <v>262</v>
      </c>
      <c r="B56" s="13" t="s">
        <v>39</v>
      </c>
      <c r="C56" s="13" t="s">
        <v>41</v>
      </c>
      <c r="D56" s="16" t="s">
        <v>5</v>
      </c>
      <c r="E56" s="29">
        <v>0</v>
      </c>
      <c r="F56" s="11"/>
      <c r="G56" s="10">
        <f t="shared" si="2"/>
        <v>0</v>
      </c>
    </row>
    <row r="57" spans="1:7" ht="50.1" customHeight="1">
      <c r="A57" s="12" t="s">
        <v>263</v>
      </c>
      <c r="B57" s="13" t="s">
        <v>39</v>
      </c>
      <c r="C57" s="13" t="s">
        <v>42</v>
      </c>
      <c r="D57" s="16" t="s">
        <v>5</v>
      </c>
      <c r="E57" s="29">
        <v>0</v>
      </c>
      <c r="F57" s="11"/>
      <c r="G57" s="10">
        <f t="shared" si="2"/>
        <v>0</v>
      </c>
    </row>
    <row r="58" spans="1:7" ht="17.25" customHeight="1">
      <c r="A58" s="12"/>
      <c r="B58" s="13"/>
      <c r="C58" s="13"/>
      <c r="D58" s="16"/>
      <c r="E58" s="30" t="s">
        <v>338</v>
      </c>
      <c r="F58" s="11"/>
      <c r="G58" s="11">
        <f>SUM(G31:G57)</f>
        <v>0</v>
      </c>
    </row>
    <row r="59" spans="1:7" ht="15" customHeight="1">
      <c r="A59" s="10"/>
      <c r="B59" s="8"/>
      <c r="C59" s="9" t="s">
        <v>43</v>
      </c>
      <c r="D59" s="10"/>
      <c r="E59" s="27"/>
      <c r="F59" s="11"/>
      <c r="G59" s="11"/>
    </row>
    <row r="60" spans="1:7" ht="50.1" customHeight="1">
      <c r="A60" s="12" t="s">
        <v>264</v>
      </c>
      <c r="B60" s="13" t="s">
        <v>44</v>
      </c>
      <c r="C60" s="13" t="s">
        <v>351</v>
      </c>
      <c r="D60" s="16" t="s">
        <v>5</v>
      </c>
      <c r="E60" s="31">
        <v>3717.9549999999999</v>
      </c>
      <c r="F60" s="11"/>
      <c r="G60" s="10">
        <f t="shared" ref="G60:G65" si="3">ROUND(E60*F60,2)</f>
        <v>0</v>
      </c>
    </row>
    <row r="61" spans="1:7" ht="50.1" customHeight="1">
      <c r="A61" s="12" t="s">
        <v>265</v>
      </c>
      <c r="B61" s="13" t="s">
        <v>45</v>
      </c>
      <c r="C61" s="13" t="s">
        <v>352</v>
      </c>
      <c r="D61" s="16" t="s">
        <v>5</v>
      </c>
      <c r="E61" s="31">
        <v>1547.913</v>
      </c>
      <c r="F61" s="11"/>
      <c r="G61" s="10">
        <f t="shared" si="3"/>
        <v>0</v>
      </c>
    </row>
    <row r="62" spans="1:7" ht="50.1" customHeight="1">
      <c r="A62" s="12" t="s">
        <v>266</v>
      </c>
      <c r="B62" s="13" t="s">
        <v>46</v>
      </c>
      <c r="C62" s="13" t="s">
        <v>47</v>
      </c>
      <c r="D62" s="16" t="s">
        <v>48</v>
      </c>
      <c r="E62" s="31" t="s">
        <v>49</v>
      </c>
      <c r="F62" s="11"/>
      <c r="G62" s="10">
        <f t="shared" si="3"/>
        <v>0</v>
      </c>
    </row>
    <row r="63" spans="1:7" ht="50.1" customHeight="1">
      <c r="A63" s="12" t="s">
        <v>267</v>
      </c>
      <c r="B63" s="13" t="s">
        <v>50</v>
      </c>
      <c r="C63" s="13" t="s">
        <v>51</v>
      </c>
      <c r="D63" s="16" t="s">
        <v>48</v>
      </c>
      <c r="E63" s="31" t="s">
        <v>49</v>
      </c>
      <c r="F63" s="11"/>
      <c r="G63" s="10">
        <f t="shared" si="3"/>
        <v>0</v>
      </c>
    </row>
    <row r="64" spans="1:7" ht="50.1" customHeight="1">
      <c r="A64" s="12" t="s">
        <v>268</v>
      </c>
      <c r="B64" s="13" t="s">
        <v>52</v>
      </c>
      <c r="C64" s="13" t="s">
        <v>353</v>
      </c>
      <c r="D64" s="10" t="s">
        <v>5</v>
      </c>
      <c r="E64" s="27">
        <v>3717.9549999999999</v>
      </c>
      <c r="F64" s="11"/>
      <c r="G64" s="10">
        <f t="shared" si="3"/>
        <v>0</v>
      </c>
    </row>
    <row r="65" spans="1:7" ht="50.1" customHeight="1">
      <c r="A65" s="12" t="s">
        <v>269</v>
      </c>
      <c r="B65" s="13" t="s">
        <v>53</v>
      </c>
      <c r="C65" s="13" t="s">
        <v>354</v>
      </c>
      <c r="D65" s="10" t="s">
        <v>5</v>
      </c>
      <c r="E65" s="27">
        <v>1547.913</v>
      </c>
      <c r="F65" s="11"/>
      <c r="G65" s="10">
        <f t="shared" si="3"/>
        <v>0</v>
      </c>
    </row>
    <row r="66" spans="1:7" ht="18" customHeight="1">
      <c r="A66" s="12"/>
      <c r="B66" s="13"/>
      <c r="C66" s="13"/>
      <c r="D66" s="10"/>
      <c r="E66" s="26" t="s">
        <v>338</v>
      </c>
      <c r="F66" s="11"/>
      <c r="G66" s="11">
        <f>SUM(G60:G65)</f>
        <v>0</v>
      </c>
    </row>
    <row r="67" spans="1:7" ht="14.25" customHeight="1">
      <c r="A67" s="10"/>
      <c r="B67" s="8"/>
      <c r="C67" s="9" t="s">
        <v>55</v>
      </c>
      <c r="D67" s="10"/>
      <c r="E67" s="27"/>
      <c r="F67" s="11"/>
      <c r="G67" s="11"/>
    </row>
    <row r="68" spans="1:7" ht="50.1" customHeight="1">
      <c r="A68" s="12" t="s">
        <v>270</v>
      </c>
      <c r="B68" s="13" t="s">
        <v>56</v>
      </c>
      <c r="C68" s="13" t="s">
        <v>192</v>
      </c>
      <c r="D68" s="10" t="s">
        <v>5</v>
      </c>
      <c r="E68" s="29">
        <v>3239.777</v>
      </c>
      <c r="F68" s="11"/>
      <c r="G68" s="10">
        <f t="shared" ref="G68:G73" si="4">ROUND(E68*F68,2)</f>
        <v>0</v>
      </c>
    </row>
    <row r="69" spans="1:7" ht="50.1" customHeight="1">
      <c r="A69" s="12" t="s">
        <v>271</v>
      </c>
      <c r="B69" s="13" t="s">
        <v>57</v>
      </c>
      <c r="C69" s="13" t="s">
        <v>355</v>
      </c>
      <c r="D69" s="16" t="s">
        <v>5</v>
      </c>
      <c r="E69" s="32">
        <v>3239.777</v>
      </c>
      <c r="F69" s="11"/>
      <c r="G69" s="10">
        <f t="shared" si="4"/>
        <v>0</v>
      </c>
    </row>
    <row r="70" spans="1:7" ht="50.1" customHeight="1">
      <c r="A70" s="12" t="s">
        <v>272</v>
      </c>
      <c r="B70" s="13" t="s">
        <v>58</v>
      </c>
      <c r="C70" s="13" t="s">
        <v>356</v>
      </c>
      <c r="D70" s="16" t="s">
        <v>5</v>
      </c>
      <c r="E70" s="32">
        <v>3239.777</v>
      </c>
      <c r="F70" s="11"/>
      <c r="G70" s="10">
        <f t="shared" si="4"/>
        <v>0</v>
      </c>
    </row>
    <row r="71" spans="1:7" ht="50.1" customHeight="1">
      <c r="A71" s="12" t="s">
        <v>273</v>
      </c>
      <c r="B71" s="13" t="s">
        <v>59</v>
      </c>
      <c r="C71" s="13" t="s">
        <v>357</v>
      </c>
      <c r="D71" s="16" t="s">
        <v>5</v>
      </c>
      <c r="E71" s="32">
        <v>1485.623</v>
      </c>
      <c r="F71" s="11"/>
      <c r="G71" s="10">
        <f t="shared" si="4"/>
        <v>0</v>
      </c>
    </row>
    <row r="72" spans="1:7" ht="50.1" customHeight="1">
      <c r="A72" s="12" t="s">
        <v>274</v>
      </c>
      <c r="B72" s="13" t="s">
        <v>60</v>
      </c>
      <c r="C72" s="13" t="s">
        <v>358</v>
      </c>
      <c r="D72" s="10" t="s">
        <v>5</v>
      </c>
      <c r="E72" s="29">
        <v>1485.623</v>
      </c>
      <c r="F72" s="11"/>
      <c r="G72" s="10">
        <f t="shared" si="4"/>
        <v>0</v>
      </c>
    </row>
    <row r="73" spans="1:7" ht="50.1" customHeight="1">
      <c r="A73" s="12" t="s">
        <v>275</v>
      </c>
      <c r="B73" s="13" t="s">
        <v>58</v>
      </c>
      <c r="C73" s="13" t="s">
        <v>359</v>
      </c>
      <c r="D73" s="16" t="s">
        <v>5</v>
      </c>
      <c r="E73" s="32">
        <v>1485.623</v>
      </c>
      <c r="F73" s="11"/>
      <c r="G73" s="10">
        <f t="shared" si="4"/>
        <v>0</v>
      </c>
    </row>
    <row r="74" spans="1:7" ht="19.5" customHeight="1">
      <c r="A74" s="12"/>
      <c r="B74" s="13"/>
      <c r="C74" s="13"/>
      <c r="D74" s="16"/>
      <c r="E74" s="30" t="s">
        <v>338</v>
      </c>
      <c r="F74" s="11"/>
      <c r="G74" s="11">
        <f>SUM(G68:G73)</f>
        <v>0</v>
      </c>
    </row>
    <row r="75" spans="1:7" ht="18" customHeight="1">
      <c r="A75" s="10"/>
      <c r="B75" s="8"/>
      <c r="C75" s="9" t="s">
        <v>214</v>
      </c>
      <c r="D75" s="10"/>
      <c r="E75" s="27"/>
      <c r="F75" s="11"/>
      <c r="G75" s="11"/>
    </row>
    <row r="76" spans="1:7" ht="15.75" customHeight="1">
      <c r="A76" s="10"/>
      <c r="B76" s="8"/>
      <c r="C76" s="9" t="s">
        <v>61</v>
      </c>
      <c r="D76" s="10"/>
      <c r="E76" s="27"/>
      <c r="F76" s="11"/>
      <c r="G76" s="11"/>
    </row>
    <row r="77" spans="1:7" ht="50.1" customHeight="1">
      <c r="A77" s="12" t="s">
        <v>276</v>
      </c>
      <c r="B77" s="13" t="s">
        <v>62</v>
      </c>
      <c r="C77" s="13" t="s">
        <v>63</v>
      </c>
      <c r="D77" s="16" t="s">
        <v>5</v>
      </c>
      <c r="E77" s="31" t="s">
        <v>54</v>
      </c>
      <c r="F77" s="11"/>
      <c r="G77" s="10">
        <f t="shared" ref="G77:G79" si="5">ROUND(E77*F77,2)</f>
        <v>0</v>
      </c>
    </row>
    <row r="78" spans="1:7" ht="50.1" customHeight="1">
      <c r="A78" s="12" t="s">
        <v>277</v>
      </c>
      <c r="B78" s="14" t="s">
        <v>64</v>
      </c>
      <c r="C78" s="14" t="s">
        <v>65</v>
      </c>
      <c r="D78" s="10" t="s">
        <v>5</v>
      </c>
      <c r="E78" s="27" t="s">
        <v>54</v>
      </c>
      <c r="F78" s="11"/>
      <c r="G78" s="10">
        <f t="shared" si="5"/>
        <v>0</v>
      </c>
    </row>
    <row r="79" spans="1:7" ht="36.75" customHeight="1">
      <c r="A79" s="12" t="s">
        <v>278</v>
      </c>
      <c r="B79" s="13" t="s">
        <v>66</v>
      </c>
      <c r="C79" s="13" t="s">
        <v>67</v>
      </c>
      <c r="D79" s="16" t="s">
        <v>5</v>
      </c>
      <c r="E79" s="31" t="s">
        <v>54</v>
      </c>
      <c r="F79" s="11"/>
      <c r="G79" s="10">
        <f t="shared" si="5"/>
        <v>0</v>
      </c>
    </row>
    <row r="80" spans="1:7" ht="19.5" customHeight="1">
      <c r="A80" s="12"/>
      <c r="B80" s="13"/>
      <c r="C80" s="13"/>
      <c r="D80" s="16"/>
      <c r="E80" s="30" t="s">
        <v>338</v>
      </c>
      <c r="F80" s="11"/>
      <c r="G80" s="11">
        <f>SUM(G77:G79)</f>
        <v>0</v>
      </c>
    </row>
    <row r="81" spans="1:7" ht="14.25" customHeight="1">
      <c r="A81" s="10"/>
      <c r="B81" s="8"/>
      <c r="C81" s="9" t="s">
        <v>68</v>
      </c>
      <c r="D81" s="10"/>
      <c r="E81" s="27"/>
      <c r="F81" s="11"/>
      <c r="G81" s="11"/>
    </row>
    <row r="82" spans="1:7" ht="50.1" customHeight="1">
      <c r="A82" s="12" t="s">
        <v>279</v>
      </c>
      <c r="B82" s="13" t="s">
        <v>69</v>
      </c>
      <c r="C82" s="13" t="s">
        <v>70</v>
      </c>
      <c r="D82" s="10" t="s">
        <v>5</v>
      </c>
      <c r="E82" s="27" t="s">
        <v>71</v>
      </c>
      <c r="F82" s="11"/>
      <c r="G82" s="10">
        <f t="shared" ref="G82:G85" si="6">ROUND(E82*F82,2)</f>
        <v>0</v>
      </c>
    </row>
    <row r="83" spans="1:7" ht="50.1" customHeight="1">
      <c r="A83" s="12" t="s">
        <v>280</v>
      </c>
      <c r="B83" s="13" t="s">
        <v>62</v>
      </c>
      <c r="C83" s="13" t="s">
        <v>360</v>
      </c>
      <c r="D83" s="16" t="s">
        <v>5</v>
      </c>
      <c r="E83" s="31" t="s">
        <v>71</v>
      </c>
      <c r="F83" s="11"/>
      <c r="G83" s="10">
        <f t="shared" si="6"/>
        <v>0</v>
      </c>
    </row>
    <row r="84" spans="1:7" ht="50.1" customHeight="1">
      <c r="A84" s="12" t="s">
        <v>281</v>
      </c>
      <c r="B84" s="14" t="s">
        <v>64</v>
      </c>
      <c r="C84" s="14" t="s">
        <v>72</v>
      </c>
      <c r="D84" s="10" t="s">
        <v>5</v>
      </c>
      <c r="E84" s="27" t="s">
        <v>71</v>
      </c>
      <c r="F84" s="11"/>
      <c r="G84" s="10">
        <f t="shared" si="6"/>
        <v>0</v>
      </c>
    </row>
    <row r="85" spans="1:7" ht="50.1" customHeight="1">
      <c r="A85" s="12" t="s">
        <v>282</v>
      </c>
      <c r="B85" s="13" t="s">
        <v>73</v>
      </c>
      <c r="C85" s="13" t="s">
        <v>361</v>
      </c>
      <c r="D85" s="10" t="s">
        <v>5</v>
      </c>
      <c r="E85" s="27" t="s">
        <v>71</v>
      </c>
      <c r="F85" s="11"/>
      <c r="G85" s="10">
        <f t="shared" si="6"/>
        <v>0</v>
      </c>
    </row>
    <row r="86" spans="1:7" ht="16.5" customHeight="1">
      <c r="A86" s="12"/>
      <c r="B86" s="13"/>
      <c r="C86" s="13"/>
      <c r="D86" s="10"/>
      <c r="E86" s="26" t="s">
        <v>338</v>
      </c>
      <c r="F86" s="11"/>
      <c r="G86" s="11">
        <f>SUM(G82:G85)</f>
        <v>0</v>
      </c>
    </row>
    <row r="87" spans="1:7" ht="16.5" customHeight="1">
      <c r="A87" s="10"/>
      <c r="B87" s="8"/>
      <c r="C87" s="9" t="s">
        <v>74</v>
      </c>
      <c r="D87" s="10"/>
      <c r="E87" s="27"/>
      <c r="F87" s="11"/>
      <c r="G87" s="11"/>
    </row>
    <row r="88" spans="1:7" ht="50.1" customHeight="1">
      <c r="A88" s="12" t="s">
        <v>283</v>
      </c>
      <c r="B88" s="13" t="s">
        <v>69</v>
      </c>
      <c r="C88" s="13" t="s">
        <v>193</v>
      </c>
      <c r="D88" s="10" t="s">
        <v>5</v>
      </c>
      <c r="E88" s="29">
        <v>381.96</v>
      </c>
      <c r="F88" s="11"/>
      <c r="G88" s="10">
        <f t="shared" ref="G88:G91" si="7">ROUND(E88*F88,2)</f>
        <v>0</v>
      </c>
    </row>
    <row r="89" spans="1:7" ht="50.1" customHeight="1">
      <c r="A89" s="12" t="s">
        <v>284</v>
      </c>
      <c r="B89" s="13" t="s">
        <v>62</v>
      </c>
      <c r="C89" s="13" t="s">
        <v>360</v>
      </c>
      <c r="D89" s="10" t="s">
        <v>5</v>
      </c>
      <c r="E89" s="29">
        <v>381.96</v>
      </c>
      <c r="F89" s="11"/>
      <c r="G89" s="10">
        <f t="shared" si="7"/>
        <v>0</v>
      </c>
    </row>
    <row r="90" spans="1:7" ht="50.1" customHeight="1">
      <c r="A90" s="12" t="s">
        <v>285</v>
      </c>
      <c r="B90" s="13" t="s">
        <v>64</v>
      </c>
      <c r="C90" s="13" t="s">
        <v>362</v>
      </c>
      <c r="D90" s="10" t="s">
        <v>5</v>
      </c>
      <c r="E90" s="29">
        <v>381.96</v>
      </c>
      <c r="F90" s="11"/>
      <c r="G90" s="10">
        <f t="shared" si="7"/>
        <v>0</v>
      </c>
    </row>
    <row r="91" spans="1:7" ht="50.1" customHeight="1">
      <c r="A91" s="12" t="s">
        <v>286</v>
      </c>
      <c r="B91" s="13" t="s">
        <v>73</v>
      </c>
      <c r="C91" s="13" t="s">
        <v>363</v>
      </c>
      <c r="D91" s="10" t="s">
        <v>5</v>
      </c>
      <c r="E91" s="29">
        <v>381.96</v>
      </c>
      <c r="F91" s="11"/>
      <c r="G91" s="10">
        <f t="shared" si="7"/>
        <v>0</v>
      </c>
    </row>
    <row r="92" spans="1:7" ht="19.5" customHeight="1">
      <c r="A92" s="12"/>
      <c r="B92" s="13"/>
      <c r="C92" s="13"/>
      <c r="D92" s="10"/>
      <c r="E92" s="26" t="s">
        <v>338</v>
      </c>
      <c r="F92" s="11"/>
      <c r="G92" s="11">
        <f>SUM(G88:G91)</f>
        <v>0</v>
      </c>
    </row>
    <row r="93" spans="1:7" ht="17.25" customHeight="1">
      <c r="A93" s="10"/>
      <c r="B93" s="8"/>
      <c r="C93" s="9" t="s">
        <v>75</v>
      </c>
      <c r="D93" s="10"/>
      <c r="E93" s="27"/>
      <c r="F93" s="11"/>
      <c r="G93" s="11"/>
    </row>
    <row r="94" spans="1:7" ht="50.1" customHeight="1">
      <c r="A94" s="12" t="s">
        <v>287</v>
      </c>
      <c r="B94" s="13" t="s">
        <v>69</v>
      </c>
      <c r="C94" s="13" t="s">
        <v>193</v>
      </c>
      <c r="D94" s="10" t="s">
        <v>5</v>
      </c>
      <c r="E94" s="27" t="s">
        <v>76</v>
      </c>
      <c r="F94" s="11"/>
      <c r="G94" s="10">
        <f t="shared" ref="G94:G98" si="8">ROUND(E94*F94,2)</f>
        <v>0</v>
      </c>
    </row>
    <row r="95" spans="1:7" ht="50.1" customHeight="1">
      <c r="A95" s="12" t="s">
        <v>288</v>
      </c>
      <c r="B95" s="13" t="s">
        <v>62</v>
      </c>
      <c r="C95" s="13" t="s">
        <v>360</v>
      </c>
      <c r="D95" s="10" t="s">
        <v>5</v>
      </c>
      <c r="E95" s="27" t="s">
        <v>76</v>
      </c>
      <c r="F95" s="11"/>
      <c r="G95" s="10">
        <f t="shared" si="8"/>
        <v>0</v>
      </c>
    </row>
    <row r="96" spans="1:7" ht="50.1" customHeight="1">
      <c r="A96" s="12" t="s">
        <v>289</v>
      </c>
      <c r="B96" s="14" t="s">
        <v>64</v>
      </c>
      <c r="C96" s="14" t="s">
        <v>77</v>
      </c>
      <c r="D96" s="10" t="s">
        <v>5</v>
      </c>
      <c r="E96" s="27" t="s">
        <v>76</v>
      </c>
      <c r="F96" s="11"/>
      <c r="G96" s="10">
        <f t="shared" si="8"/>
        <v>0</v>
      </c>
    </row>
    <row r="97" spans="1:7" ht="50.1" customHeight="1">
      <c r="A97" s="12" t="s">
        <v>290</v>
      </c>
      <c r="B97" s="13" t="s">
        <v>78</v>
      </c>
      <c r="C97" s="13" t="s">
        <v>453</v>
      </c>
      <c r="D97" s="10" t="s">
        <v>5</v>
      </c>
      <c r="E97" s="27" t="s">
        <v>76</v>
      </c>
      <c r="F97" s="11"/>
      <c r="G97" s="10">
        <f t="shared" si="8"/>
        <v>0</v>
      </c>
    </row>
    <row r="98" spans="1:7" ht="50.1" customHeight="1">
      <c r="A98" s="12" t="s">
        <v>291</v>
      </c>
      <c r="B98" s="13" t="s">
        <v>79</v>
      </c>
      <c r="C98" s="13" t="s">
        <v>364</v>
      </c>
      <c r="D98" s="10" t="s">
        <v>5</v>
      </c>
      <c r="E98" s="27" t="s">
        <v>76</v>
      </c>
      <c r="F98" s="11"/>
      <c r="G98" s="10">
        <f t="shared" si="8"/>
        <v>0</v>
      </c>
    </row>
    <row r="99" spans="1:7" ht="18" customHeight="1">
      <c r="A99" s="12"/>
      <c r="B99" s="13"/>
      <c r="C99" s="13"/>
      <c r="D99" s="10"/>
      <c r="E99" s="26" t="s">
        <v>338</v>
      </c>
      <c r="F99" s="11"/>
      <c r="G99" s="11">
        <f>SUM(G94:G98)</f>
        <v>0</v>
      </c>
    </row>
    <row r="100" spans="1:7" ht="16.5" customHeight="1">
      <c r="A100" s="10"/>
      <c r="B100" s="8"/>
      <c r="C100" s="9" t="s">
        <v>80</v>
      </c>
      <c r="D100" s="10"/>
      <c r="E100" s="27"/>
      <c r="F100" s="11"/>
      <c r="G100" s="11"/>
    </row>
    <row r="101" spans="1:7" ht="50.1" customHeight="1">
      <c r="A101" s="12" t="s">
        <v>292</v>
      </c>
      <c r="B101" s="13" t="s">
        <v>69</v>
      </c>
      <c r="C101" s="13" t="s">
        <v>193</v>
      </c>
      <c r="D101" s="10" t="s">
        <v>5</v>
      </c>
      <c r="E101" s="27" t="s">
        <v>81</v>
      </c>
      <c r="F101" s="11"/>
      <c r="G101" s="10">
        <f t="shared" ref="G101:G104" si="9">ROUND(E101*F101,2)</f>
        <v>0</v>
      </c>
    </row>
    <row r="102" spans="1:7" ht="50.1" customHeight="1">
      <c r="A102" s="12" t="s">
        <v>293</v>
      </c>
      <c r="B102" s="13" t="s">
        <v>62</v>
      </c>
      <c r="C102" s="13" t="s">
        <v>360</v>
      </c>
      <c r="D102" s="10" t="s">
        <v>5</v>
      </c>
      <c r="E102" s="27" t="s">
        <v>81</v>
      </c>
      <c r="F102" s="11"/>
      <c r="G102" s="10">
        <f t="shared" si="9"/>
        <v>0</v>
      </c>
    </row>
    <row r="103" spans="1:7" ht="50.1" customHeight="1">
      <c r="A103" s="12" t="s">
        <v>294</v>
      </c>
      <c r="B103" s="13" t="s">
        <v>64</v>
      </c>
      <c r="C103" s="13" t="s">
        <v>362</v>
      </c>
      <c r="D103" s="10" t="s">
        <v>5</v>
      </c>
      <c r="E103" s="27" t="s">
        <v>81</v>
      </c>
      <c r="F103" s="11"/>
      <c r="G103" s="10">
        <f t="shared" si="9"/>
        <v>0</v>
      </c>
    </row>
    <row r="104" spans="1:7" ht="50.1" customHeight="1">
      <c r="A104" s="12" t="s">
        <v>295</v>
      </c>
      <c r="B104" s="13" t="s">
        <v>78</v>
      </c>
      <c r="C104" s="13" t="s">
        <v>365</v>
      </c>
      <c r="D104" s="10" t="s">
        <v>5</v>
      </c>
      <c r="E104" s="27" t="s">
        <v>81</v>
      </c>
      <c r="F104" s="11"/>
      <c r="G104" s="10">
        <f t="shared" si="9"/>
        <v>0</v>
      </c>
    </row>
    <row r="105" spans="1:7" ht="18" customHeight="1">
      <c r="A105" s="12"/>
      <c r="B105" s="13"/>
      <c r="C105" s="13"/>
      <c r="D105" s="10"/>
      <c r="E105" s="26" t="s">
        <v>338</v>
      </c>
      <c r="F105" s="11"/>
      <c r="G105" s="11">
        <f>SUM(G101:G104)</f>
        <v>0</v>
      </c>
    </row>
    <row r="106" spans="1:7" ht="18.75" customHeight="1">
      <c r="A106" s="10"/>
      <c r="B106" s="8"/>
      <c r="C106" s="9" t="s">
        <v>82</v>
      </c>
      <c r="D106" s="10"/>
      <c r="E106" s="27"/>
      <c r="F106" s="11"/>
      <c r="G106" s="11"/>
    </row>
    <row r="107" spans="1:7" ht="50.1" customHeight="1">
      <c r="A107" s="12" t="s">
        <v>296</v>
      </c>
      <c r="B107" s="13" t="s">
        <v>83</v>
      </c>
      <c r="C107" s="13" t="s">
        <v>194</v>
      </c>
      <c r="D107" s="10" t="s">
        <v>5</v>
      </c>
      <c r="E107" s="29">
        <v>331.62799999999999</v>
      </c>
      <c r="F107" s="11"/>
      <c r="G107" s="10">
        <f t="shared" ref="G107" si="10">ROUND(E107*F107,2)</f>
        <v>0</v>
      </c>
    </row>
    <row r="108" spans="1:7" ht="18.75" customHeight="1">
      <c r="A108" s="12"/>
      <c r="B108" s="13"/>
      <c r="C108" s="13"/>
      <c r="D108" s="10"/>
      <c r="E108" s="26" t="s">
        <v>338</v>
      </c>
      <c r="F108" s="11"/>
      <c r="G108" s="11">
        <f>G107</f>
        <v>0</v>
      </c>
    </row>
    <row r="109" spans="1:7" ht="15.75" customHeight="1">
      <c r="A109" s="10"/>
      <c r="B109" s="8"/>
      <c r="C109" s="9" t="s">
        <v>84</v>
      </c>
      <c r="D109" s="10"/>
      <c r="E109" s="27"/>
      <c r="F109" s="11"/>
      <c r="G109" s="11"/>
    </row>
    <row r="110" spans="1:7" ht="50.1" customHeight="1">
      <c r="A110" s="12" t="s">
        <v>297</v>
      </c>
      <c r="B110" s="13" t="s">
        <v>85</v>
      </c>
      <c r="C110" s="13" t="s">
        <v>195</v>
      </c>
      <c r="D110" s="10" t="s">
        <v>5</v>
      </c>
      <c r="E110" s="27" t="s">
        <v>86</v>
      </c>
      <c r="F110" s="11"/>
      <c r="G110" s="10">
        <f t="shared" ref="G110:G127" si="11">ROUND(E110*F110,2)</f>
        <v>0</v>
      </c>
    </row>
    <row r="111" spans="1:7" ht="38.25" customHeight="1">
      <c r="A111" s="12" t="s">
        <v>298</v>
      </c>
      <c r="B111" s="13" t="s">
        <v>87</v>
      </c>
      <c r="C111" s="13" t="s">
        <v>366</v>
      </c>
      <c r="D111" s="10" t="s">
        <v>5</v>
      </c>
      <c r="E111" s="27" t="s">
        <v>88</v>
      </c>
      <c r="F111" s="11"/>
      <c r="G111" s="10">
        <f t="shared" si="11"/>
        <v>0</v>
      </c>
    </row>
    <row r="112" spans="1:7" ht="36" customHeight="1">
      <c r="A112" s="12" t="s">
        <v>299</v>
      </c>
      <c r="B112" s="13" t="s">
        <v>89</v>
      </c>
      <c r="C112" s="13" t="s">
        <v>196</v>
      </c>
      <c r="D112" s="10" t="s">
        <v>5</v>
      </c>
      <c r="E112" s="27" t="s">
        <v>90</v>
      </c>
      <c r="F112" s="11"/>
      <c r="G112" s="10">
        <f t="shared" si="11"/>
        <v>0</v>
      </c>
    </row>
    <row r="113" spans="1:7" ht="33.75" customHeight="1">
      <c r="A113" s="12" t="s">
        <v>300</v>
      </c>
      <c r="B113" s="13" t="s">
        <v>91</v>
      </c>
      <c r="C113" s="13" t="s">
        <v>197</v>
      </c>
      <c r="D113" s="10" t="s">
        <v>48</v>
      </c>
      <c r="E113" s="27" t="s">
        <v>92</v>
      </c>
      <c r="F113" s="11"/>
      <c r="G113" s="10">
        <f t="shared" si="11"/>
        <v>0</v>
      </c>
    </row>
    <row r="114" spans="1:7" ht="50.1" customHeight="1">
      <c r="A114" s="12" t="s">
        <v>301</v>
      </c>
      <c r="B114" s="13" t="s">
        <v>93</v>
      </c>
      <c r="C114" s="13" t="s">
        <v>198</v>
      </c>
      <c r="D114" s="10" t="s">
        <v>48</v>
      </c>
      <c r="E114" s="27" t="s">
        <v>94</v>
      </c>
      <c r="F114" s="11"/>
      <c r="G114" s="10">
        <f t="shared" si="11"/>
        <v>0</v>
      </c>
    </row>
    <row r="115" spans="1:7" ht="50.1" customHeight="1">
      <c r="A115" s="12" t="s">
        <v>302</v>
      </c>
      <c r="B115" s="13" t="s">
        <v>95</v>
      </c>
      <c r="C115" s="13" t="s">
        <v>199</v>
      </c>
      <c r="D115" s="10" t="s">
        <v>48</v>
      </c>
      <c r="E115" s="27" t="s">
        <v>96</v>
      </c>
      <c r="F115" s="11"/>
      <c r="G115" s="10">
        <f t="shared" si="11"/>
        <v>0</v>
      </c>
    </row>
    <row r="116" spans="1:7" ht="50.1" customHeight="1">
      <c r="A116" s="12" t="s">
        <v>303</v>
      </c>
      <c r="B116" s="13" t="s">
        <v>97</v>
      </c>
      <c r="C116" s="13" t="s">
        <v>200</v>
      </c>
      <c r="D116" s="10" t="s">
        <v>48</v>
      </c>
      <c r="E116" s="27" t="s">
        <v>98</v>
      </c>
      <c r="F116" s="11"/>
      <c r="G116" s="10">
        <f t="shared" si="11"/>
        <v>0</v>
      </c>
    </row>
    <row r="117" spans="1:7" ht="50.1" customHeight="1">
      <c r="A117" s="12" t="s">
        <v>304</v>
      </c>
      <c r="B117" s="13" t="s">
        <v>99</v>
      </c>
      <c r="C117" s="13" t="s">
        <v>201</v>
      </c>
      <c r="D117" s="10" t="s">
        <v>48</v>
      </c>
      <c r="E117" s="27" t="s">
        <v>100</v>
      </c>
      <c r="F117" s="11"/>
      <c r="G117" s="10">
        <f t="shared" si="11"/>
        <v>0</v>
      </c>
    </row>
    <row r="118" spans="1:7" ht="50.1" customHeight="1">
      <c r="A118" s="12" t="s">
        <v>305</v>
      </c>
      <c r="B118" s="14" t="s">
        <v>101</v>
      </c>
      <c r="C118" s="14" t="s">
        <v>102</v>
      </c>
      <c r="D118" s="10" t="s">
        <v>48</v>
      </c>
      <c r="E118" s="27" t="s">
        <v>100</v>
      </c>
      <c r="F118" s="11"/>
      <c r="G118" s="10">
        <f t="shared" si="11"/>
        <v>0</v>
      </c>
    </row>
    <row r="119" spans="1:7" ht="50.1" customHeight="1">
      <c r="A119" s="12" t="s">
        <v>306</v>
      </c>
      <c r="B119" s="14" t="s">
        <v>103</v>
      </c>
      <c r="C119" s="14" t="s">
        <v>104</v>
      </c>
      <c r="D119" s="10" t="s">
        <v>48</v>
      </c>
      <c r="E119" s="27" t="s">
        <v>100</v>
      </c>
      <c r="F119" s="11"/>
      <c r="G119" s="10">
        <f t="shared" si="11"/>
        <v>0</v>
      </c>
    </row>
    <row r="120" spans="1:7" ht="50.1" customHeight="1">
      <c r="A120" s="12" t="s">
        <v>307</v>
      </c>
      <c r="B120" s="13" t="s">
        <v>105</v>
      </c>
      <c r="C120" s="13" t="s">
        <v>202</v>
      </c>
      <c r="D120" s="10" t="s">
        <v>48</v>
      </c>
      <c r="E120" s="27" t="s">
        <v>106</v>
      </c>
      <c r="F120" s="11"/>
      <c r="G120" s="10">
        <f t="shared" si="11"/>
        <v>0</v>
      </c>
    </row>
    <row r="121" spans="1:7" ht="50.1" customHeight="1">
      <c r="A121" s="12" t="s">
        <v>308</v>
      </c>
      <c r="B121" s="13" t="s">
        <v>107</v>
      </c>
      <c r="C121" s="13" t="s">
        <v>203</v>
      </c>
      <c r="D121" s="10" t="s">
        <v>48</v>
      </c>
      <c r="E121" s="27" t="s">
        <v>108</v>
      </c>
      <c r="F121" s="11"/>
      <c r="G121" s="10">
        <f t="shared" si="11"/>
        <v>0</v>
      </c>
    </row>
    <row r="122" spans="1:7" ht="50.1" customHeight="1">
      <c r="A122" s="12" t="s">
        <v>309</v>
      </c>
      <c r="B122" s="14" t="s">
        <v>109</v>
      </c>
      <c r="C122" s="14" t="s">
        <v>110</v>
      </c>
      <c r="D122" s="10" t="s">
        <v>5</v>
      </c>
      <c r="E122" s="27" t="s">
        <v>111</v>
      </c>
      <c r="F122" s="11"/>
      <c r="G122" s="10">
        <f t="shared" si="11"/>
        <v>0</v>
      </c>
    </row>
    <row r="123" spans="1:7" ht="50.1" customHeight="1">
      <c r="A123" s="12" t="s">
        <v>310</v>
      </c>
      <c r="B123" s="14" t="s">
        <v>112</v>
      </c>
      <c r="C123" s="14" t="s">
        <v>113</v>
      </c>
      <c r="D123" s="10" t="s">
        <v>5</v>
      </c>
      <c r="E123" s="27" t="s">
        <v>111</v>
      </c>
      <c r="F123" s="11"/>
      <c r="G123" s="10">
        <f t="shared" si="11"/>
        <v>0</v>
      </c>
    </row>
    <row r="124" spans="1:7" ht="50.1" customHeight="1">
      <c r="A124" s="12" t="s">
        <v>311</v>
      </c>
      <c r="B124" s="14" t="s">
        <v>114</v>
      </c>
      <c r="C124" s="14" t="s">
        <v>115</v>
      </c>
      <c r="D124" s="10" t="s">
        <v>5</v>
      </c>
      <c r="E124" s="27" t="s">
        <v>111</v>
      </c>
      <c r="F124" s="11"/>
      <c r="G124" s="10">
        <f t="shared" si="11"/>
        <v>0</v>
      </c>
    </row>
    <row r="125" spans="1:7" ht="50.1" customHeight="1">
      <c r="A125" s="12" t="s">
        <v>312</v>
      </c>
      <c r="B125" s="14" t="s">
        <v>116</v>
      </c>
      <c r="C125" s="14" t="s">
        <v>117</v>
      </c>
      <c r="D125" s="10" t="s">
        <v>5</v>
      </c>
      <c r="E125" s="27" t="s">
        <v>111</v>
      </c>
      <c r="F125" s="11"/>
      <c r="G125" s="10">
        <f t="shared" si="11"/>
        <v>0</v>
      </c>
    </row>
    <row r="126" spans="1:7" ht="50.1" customHeight="1">
      <c r="A126" s="12" t="s">
        <v>313</v>
      </c>
      <c r="B126" s="14" t="s">
        <v>118</v>
      </c>
      <c r="C126" s="14" t="s">
        <v>119</v>
      </c>
      <c r="D126" s="10" t="s">
        <v>5</v>
      </c>
      <c r="E126" s="27" t="s">
        <v>111</v>
      </c>
      <c r="F126" s="11"/>
      <c r="G126" s="10">
        <f t="shared" si="11"/>
        <v>0</v>
      </c>
    </row>
    <row r="127" spans="1:7" ht="50.1" customHeight="1">
      <c r="A127" s="12" t="s">
        <v>314</v>
      </c>
      <c r="B127" s="13" t="s">
        <v>120</v>
      </c>
      <c r="C127" s="13" t="s">
        <v>204</v>
      </c>
      <c r="D127" s="10" t="s">
        <v>5</v>
      </c>
      <c r="E127" s="27">
        <v>1111.99</v>
      </c>
      <c r="F127" s="11"/>
      <c r="G127" s="10">
        <f t="shared" si="11"/>
        <v>0</v>
      </c>
    </row>
    <row r="128" spans="1:7" ht="19.5" customHeight="1">
      <c r="A128" s="12"/>
      <c r="B128" s="13"/>
      <c r="C128" s="13"/>
      <c r="D128" s="10"/>
      <c r="E128" s="26" t="s">
        <v>338</v>
      </c>
      <c r="F128" s="11"/>
      <c r="G128" s="11">
        <f>SUM(G110:G127)</f>
        <v>0</v>
      </c>
    </row>
    <row r="129" spans="1:7" ht="28.5" customHeight="1">
      <c r="A129" s="10"/>
      <c r="B129" s="8"/>
      <c r="C129" s="9" t="s">
        <v>215</v>
      </c>
      <c r="D129" s="10"/>
      <c r="E129" s="27"/>
      <c r="F129" s="11"/>
      <c r="G129" s="11"/>
    </row>
    <row r="130" spans="1:7" ht="50.1" customHeight="1">
      <c r="A130" s="12" t="s">
        <v>315</v>
      </c>
      <c r="B130" s="17" t="s">
        <v>121</v>
      </c>
      <c r="C130" s="13" t="s">
        <v>450</v>
      </c>
      <c r="D130" s="16" t="s">
        <v>122</v>
      </c>
      <c r="E130" s="31">
        <v>35</v>
      </c>
      <c r="F130" s="11"/>
      <c r="G130" s="10">
        <f t="shared" ref="G130:G154" si="12">ROUND(E130*F130,2)</f>
        <v>0</v>
      </c>
    </row>
    <row r="131" spans="1:7" ht="23.25" customHeight="1">
      <c r="A131" s="12" t="s">
        <v>316</v>
      </c>
      <c r="B131" s="8"/>
      <c r="C131" s="14" t="s">
        <v>123</v>
      </c>
      <c r="D131" s="10" t="s">
        <v>19</v>
      </c>
      <c r="E131" s="27" t="s">
        <v>16</v>
      </c>
      <c r="F131" s="11"/>
      <c r="G131" s="10">
        <f t="shared" si="12"/>
        <v>0</v>
      </c>
    </row>
    <row r="132" spans="1:7" ht="50.1" customHeight="1">
      <c r="A132" s="12" t="s">
        <v>317</v>
      </c>
      <c r="B132" s="14" t="s">
        <v>124</v>
      </c>
      <c r="C132" s="14" t="s">
        <v>125</v>
      </c>
      <c r="D132" s="10" t="s">
        <v>122</v>
      </c>
      <c r="E132" s="27" t="s">
        <v>16</v>
      </c>
      <c r="F132" s="11"/>
      <c r="G132" s="10">
        <f t="shared" si="12"/>
        <v>0</v>
      </c>
    </row>
    <row r="133" spans="1:7" ht="50.1" customHeight="1">
      <c r="A133" s="12" t="s">
        <v>318</v>
      </c>
      <c r="B133" s="17" t="s">
        <v>121</v>
      </c>
      <c r="C133" s="13" t="s">
        <v>451</v>
      </c>
      <c r="D133" s="16" t="s">
        <v>122</v>
      </c>
      <c r="E133" s="31" t="s">
        <v>126</v>
      </c>
      <c r="F133" s="11"/>
      <c r="G133" s="10">
        <f t="shared" si="12"/>
        <v>0</v>
      </c>
    </row>
    <row r="134" spans="1:7" ht="50.1" customHeight="1">
      <c r="A134" s="12" t="s">
        <v>319</v>
      </c>
      <c r="B134" s="17" t="s">
        <v>121</v>
      </c>
      <c r="C134" s="13" t="s">
        <v>452</v>
      </c>
      <c r="D134" s="16" t="s">
        <v>122</v>
      </c>
      <c r="E134" s="31" t="s">
        <v>126</v>
      </c>
      <c r="F134" s="11"/>
      <c r="G134" s="10">
        <f t="shared" si="12"/>
        <v>0</v>
      </c>
    </row>
    <row r="135" spans="1:7" s="25" customFormat="1" ht="13.5" customHeight="1">
      <c r="A135" s="12"/>
      <c r="B135" s="17"/>
      <c r="C135" s="13"/>
      <c r="D135" s="16"/>
      <c r="E135" s="30" t="s">
        <v>338</v>
      </c>
      <c r="F135" s="11"/>
      <c r="G135" s="35">
        <f>SUM(G130:G134)</f>
        <v>0</v>
      </c>
    </row>
    <row r="136" spans="1:7" ht="15.75" customHeight="1">
      <c r="A136" s="10"/>
      <c r="B136" s="8"/>
      <c r="C136" s="9" t="s">
        <v>127</v>
      </c>
      <c r="D136" s="10"/>
      <c r="E136" s="27"/>
      <c r="F136" s="11"/>
      <c r="G136" s="10"/>
    </row>
    <row r="137" spans="1:7" ht="33.75" customHeight="1">
      <c r="A137" s="12" t="s">
        <v>320</v>
      </c>
      <c r="B137" s="13" t="s">
        <v>31</v>
      </c>
      <c r="C137" s="13" t="s">
        <v>367</v>
      </c>
      <c r="D137" s="10" t="s">
        <v>19</v>
      </c>
      <c r="E137" s="27" t="s">
        <v>128</v>
      </c>
      <c r="F137" s="11"/>
      <c r="G137" s="10">
        <f t="shared" si="12"/>
        <v>0</v>
      </c>
    </row>
    <row r="138" spans="1:7" ht="27.75" customHeight="1">
      <c r="A138" s="12" t="s">
        <v>321</v>
      </c>
      <c r="B138" s="13" t="s">
        <v>129</v>
      </c>
      <c r="C138" s="13" t="s">
        <v>205</v>
      </c>
      <c r="D138" s="10" t="s">
        <v>5</v>
      </c>
      <c r="E138" s="27" t="s">
        <v>130</v>
      </c>
      <c r="F138" s="11"/>
      <c r="G138" s="10">
        <f t="shared" si="12"/>
        <v>0</v>
      </c>
    </row>
    <row r="139" spans="1:7" ht="35.25" customHeight="1">
      <c r="A139" s="12" t="s">
        <v>322</v>
      </c>
      <c r="B139" s="13" t="s">
        <v>131</v>
      </c>
      <c r="C139" s="13" t="s">
        <v>206</v>
      </c>
      <c r="D139" s="10" t="s">
        <v>5</v>
      </c>
      <c r="E139" s="27" t="s">
        <v>132</v>
      </c>
      <c r="F139" s="11"/>
      <c r="G139" s="10">
        <f t="shared" si="12"/>
        <v>0</v>
      </c>
    </row>
    <row r="140" spans="1:7" ht="50.1" customHeight="1">
      <c r="A140" s="12" t="s">
        <v>323</v>
      </c>
      <c r="B140" s="13" t="s">
        <v>133</v>
      </c>
      <c r="C140" s="13" t="s">
        <v>207</v>
      </c>
      <c r="D140" s="10" t="s">
        <v>5</v>
      </c>
      <c r="E140" s="27" t="s">
        <v>134</v>
      </c>
      <c r="F140" s="11"/>
      <c r="G140" s="10">
        <f t="shared" si="12"/>
        <v>0</v>
      </c>
    </row>
    <row r="141" spans="1:7" ht="50.1" customHeight="1">
      <c r="A141" s="12" t="s">
        <v>324</v>
      </c>
      <c r="B141" s="13" t="s">
        <v>135</v>
      </c>
      <c r="C141" s="13" t="s">
        <v>208</v>
      </c>
      <c r="D141" s="10" t="s">
        <v>48</v>
      </c>
      <c r="E141" s="27" t="s">
        <v>136</v>
      </c>
      <c r="F141" s="11"/>
      <c r="G141" s="10">
        <f t="shared" si="12"/>
        <v>0</v>
      </c>
    </row>
    <row r="142" spans="1:7" ht="50.1" customHeight="1">
      <c r="A142" s="12" t="s">
        <v>325</v>
      </c>
      <c r="B142" s="13" t="s">
        <v>137</v>
      </c>
      <c r="C142" s="13" t="s">
        <v>209</v>
      </c>
      <c r="D142" s="10" t="s">
        <v>48</v>
      </c>
      <c r="E142" s="27" t="s">
        <v>138</v>
      </c>
      <c r="F142" s="11"/>
      <c r="G142" s="10">
        <f t="shared" si="12"/>
        <v>0</v>
      </c>
    </row>
    <row r="143" spans="1:7" ht="50.1" customHeight="1">
      <c r="A143" s="12" t="s">
        <v>326</v>
      </c>
      <c r="B143" s="13" t="s">
        <v>139</v>
      </c>
      <c r="C143" s="13" t="s">
        <v>201</v>
      </c>
      <c r="D143" s="10" t="s">
        <v>48</v>
      </c>
      <c r="E143" s="27" t="s">
        <v>140</v>
      </c>
      <c r="F143" s="11"/>
      <c r="G143" s="10">
        <f t="shared" si="12"/>
        <v>0</v>
      </c>
    </row>
    <row r="144" spans="1:7" ht="50.1" customHeight="1">
      <c r="A144" s="12" t="s">
        <v>327</v>
      </c>
      <c r="B144" s="14" t="s">
        <v>141</v>
      </c>
      <c r="C144" s="14" t="s">
        <v>142</v>
      </c>
      <c r="D144" s="10" t="s">
        <v>48</v>
      </c>
      <c r="E144" s="27" t="s">
        <v>140</v>
      </c>
      <c r="F144" s="11"/>
      <c r="G144" s="10">
        <f t="shared" si="12"/>
        <v>0</v>
      </c>
    </row>
    <row r="145" spans="1:7" ht="33.75" customHeight="1">
      <c r="A145" s="12" t="s">
        <v>328</v>
      </c>
      <c r="B145" s="13" t="s">
        <v>143</v>
      </c>
      <c r="C145" s="13" t="s">
        <v>210</v>
      </c>
      <c r="D145" s="10" t="s">
        <v>5</v>
      </c>
      <c r="E145" s="27" t="s">
        <v>144</v>
      </c>
      <c r="F145" s="11"/>
      <c r="G145" s="10">
        <f t="shared" si="12"/>
        <v>0</v>
      </c>
    </row>
    <row r="146" spans="1:7" ht="50.1" customHeight="1">
      <c r="A146" s="12" t="s">
        <v>329</v>
      </c>
      <c r="B146" s="14" t="s">
        <v>145</v>
      </c>
      <c r="C146" s="14" t="s">
        <v>146</v>
      </c>
      <c r="D146" s="10" t="s">
        <v>5</v>
      </c>
      <c r="E146" s="27" t="s">
        <v>144</v>
      </c>
      <c r="F146" s="11"/>
      <c r="G146" s="10">
        <f t="shared" si="12"/>
        <v>0</v>
      </c>
    </row>
    <row r="147" spans="1:7" ht="34.5" customHeight="1">
      <c r="A147" s="12" t="s">
        <v>330</v>
      </c>
      <c r="B147" s="14" t="s">
        <v>147</v>
      </c>
      <c r="C147" s="14" t="s">
        <v>148</v>
      </c>
      <c r="D147" s="10" t="s">
        <v>5</v>
      </c>
      <c r="E147" s="27" t="s">
        <v>144</v>
      </c>
      <c r="F147" s="11"/>
      <c r="G147" s="10">
        <f t="shared" si="12"/>
        <v>0</v>
      </c>
    </row>
    <row r="148" spans="1:7" ht="50.1" customHeight="1">
      <c r="A148" s="12" t="s">
        <v>331</v>
      </c>
      <c r="B148" s="13" t="s">
        <v>139</v>
      </c>
      <c r="C148" s="13" t="s">
        <v>201</v>
      </c>
      <c r="D148" s="10" t="s">
        <v>48</v>
      </c>
      <c r="E148" s="27" t="s">
        <v>149</v>
      </c>
      <c r="F148" s="11"/>
      <c r="G148" s="10">
        <f t="shared" si="12"/>
        <v>0</v>
      </c>
    </row>
    <row r="149" spans="1:7" ht="50.1" customHeight="1">
      <c r="A149" s="12" t="s">
        <v>332</v>
      </c>
      <c r="B149" s="14" t="s">
        <v>141</v>
      </c>
      <c r="C149" s="14" t="s">
        <v>142</v>
      </c>
      <c r="D149" s="10" t="s">
        <v>48</v>
      </c>
      <c r="E149" s="27" t="s">
        <v>149</v>
      </c>
      <c r="F149" s="11"/>
      <c r="G149" s="10">
        <f t="shared" si="12"/>
        <v>0</v>
      </c>
    </row>
    <row r="150" spans="1:7" ht="29.25" customHeight="1">
      <c r="A150" s="12" t="s">
        <v>333</v>
      </c>
      <c r="B150" s="14" t="s">
        <v>103</v>
      </c>
      <c r="C150" s="14" t="s">
        <v>150</v>
      </c>
      <c r="D150" s="10" t="s">
        <v>151</v>
      </c>
      <c r="E150" s="27" t="s">
        <v>152</v>
      </c>
      <c r="F150" s="11"/>
      <c r="G150" s="10">
        <f t="shared" si="12"/>
        <v>0</v>
      </c>
    </row>
    <row r="151" spans="1:7" ht="50.1" customHeight="1">
      <c r="A151" s="12" t="s">
        <v>334</v>
      </c>
      <c r="B151" s="14" t="s">
        <v>153</v>
      </c>
      <c r="C151" s="14" t="s">
        <v>154</v>
      </c>
      <c r="D151" s="10" t="s">
        <v>5</v>
      </c>
      <c r="E151" s="27" t="s">
        <v>144</v>
      </c>
      <c r="F151" s="11"/>
      <c r="G151" s="10">
        <f t="shared" si="12"/>
        <v>0</v>
      </c>
    </row>
    <row r="152" spans="1:7" ht="50.1" customHeight="1">
      <c r="A152" s="12" t="s">
        <v>335</v>
      </c>
      <c r="B152" s="14" t="s">
        <v>155</v>
      </c>
      <c r="C152" s="14" t="s">
        <v>156</v>
      </c>
      <c r="D152" s="10" t="s">
        <v>5</v>
      </c>
      <c r="E152" s="27" t="s">
        <v>144</v>
      </c>
      <c r="F152" s="11"/>
      <c r="G152" s="10">
        <f t="shared" si="12"/>
        <v>0</v>
      </c>
    </row>
    <row r="153" spans="1:7" ht="50.1" customHeight="1">
      <c r="A153" s="12" t="s">
        <v>336</v>
      </c>
      <c r="B153" s="14" t="s">
        <v>157</v>
      </c>
      <c r="C153" s="14" t="s">
        <v>158</v>
      </c>
      <c r="D153" s="10" t="s">
        <v>5</v>
      </c>
      <c r="E153" s="27" t="s">
        <v>144</v>
      </c>
      <c r="F153" s="11"/>
      <c r="G153" s="10">
        <f t="shared" si="12"/>
        <v>0</v>
      </c>
    </row>
    <row r="154" spans="1:7" ht="50.1" customHeight="1">
      <c r="A154" s="10" t="s">
        <v>337</v>
      </c>
      <c r="B154" s="14" t="s">
        <v>103</v>
      </c>
      <c r="C154" s="14" t="s">
        <v>454</v>
      </c>
      <c r="D154" s="10" t="s">
        <v>48</v>
      </c>
      <c r="E154" s="27" t="s">
        <v>159</v>
      </c>
      <c r="F154" s="11"/>
      <c r="G154" s="10">
        <f t="shared" si="12"/>
        <v>0</v>
      </c>
    </row>
    <row r="155" spans="1:7" ht="20.25" customHeight="1">
      <c r="A155" s="11"/>
      <c r="B155" s="11"/>
      <c r="C155" s="18"/>
      <c r="D155" s="10"/>
      <c r="E155" s="27" t="s">
        <v>338</v>
      </c>
      <c r="F155" s="11"/>
      <c r="G155" s="11">
        <f>SUM(G137:G154)</f>
        <v>0</v>
      </c>
    </row>
    <row r="156" spans="1:7" ht="17.25" customHeight="1">
      <c r="A156" s="11"/>
      <c r="B156" s="11"/>
      <c r="C156" s="19" t="s">
        <v>368</v>
      </c>
      <c r="D156" s="10"/>
      <c r="E156" s="27"/>
      <c r="F156" s="11"/>
      <c r="G156" s="11"/>
    </row>
    <row r="157" spans="1:7" ht="35.1" customHeight="1">
      <c r="A157" s="11" t="s">
        <v>402</v>
      </c>
      <c r="B157" s="18" t="s">
        <v>369</v>
      </c>
      <c r="C157" s="20" t="s">
        <v>370</v>
      </c>
      <c r="D157" s="10" t="s">
        <v>122</v>
      </c>
      <c r="E157" s="27">
        <v>6</v>
      </c>
      <c r="F157" s="11"/>
      <c r="G157" s="10">
        <f>ROUND(E157*F157,2)</f>
        <v>0</v>
      </c>
    </row>
    <row r="158" spans="1:7" ht="35.1" customHeight="1">
      <c r="A158" s="11" t="s">
        <v>403</v>
      </c>
      <c r="B158" s="18" t="s">
        <v>369</v>
      </c>
      <c r="C158" s="20" t="s">
        <v>371</v>
      </c>
      <c r="D158" s="10" t="s">
        <v>122</v>
      </c>
      <c r="E158" s="27">
        <v>7</v>
      </c>
      <c r="F158" s="11"/>
      <c r="G158" s="10">
        <f t="shared" ref="G158:G189" si="13">ROUND(E158*F158,2)</f>
        <v>0</v>
      </c>
    </row>
    <row r="159" spans="1:7" ht="35.1" customHeight="1">
      <c r="A159" s="11" t="s">
        <v>404</v>
      </c>
      <c r="B159" s="18" t="s">
        <v>369</v>
      </c>
      <c r="C159" s="20" t="s">
        <v>372</v>
      </c>
      <c r="D159" s="10" t="s">
        <v>122</v>
      </c>
      <c r="E159" s="27">
        <v>2</v>
      </c>
      <c r="F159" s="11"/>
      <c r="G159" s="10">
        <f t="shared" si="13"/>
        <v>0</v>
      </c>
    </row>
    <row r="160" spans="1:7" ht="35.1" customHeight="1">
      <c r="A160" s="11" t="s">
        <v>405</v>
      </c>
      <c r="B160" s="18" t="s">
        <v>369</v>
      </c>
      <c r="C160" s="20" t="s">
        <v>373</v>
      </c>
      <c r="D160" s="10" t="s">
        <v>122</v>
      </c>
      <c r="E160" s="27">
        <v>7</v>
      </c>
      <c r="F160" s="11"/>
      <c r="G160" s="10">
        <f t="shared" si="13"/>
        <v>0</v>
      </c>
    </row>
    <row r="161" spans="1:7" ht="35.1" customHeight="1">
      <c r="A161" s="11" t="s">
        <v>406</v>
      </c>
      <c r="B161" s="18" t="s">
        <v>369</v>
      </c>
      <c r="C161" s="20" t="s">
        <v>374</v>
      </c>
      <c r="D161" s="10" t="s">
        <v>122</v>
      </c>
      <c r="E161" s="27">
        <v>3</v>
      </c>
      <c r="F161" s="11"/>
      <c r="G161" s="10">
        <f t="shared" si="13"/>
        <v>0</v>
      </c>
    </row>
    <row r="162" spans="1:7" ht="35.1" customHeight="1">
      <c r="A162" s="11" t="s">
        <v>407</v>
      </c>
      <c r="B162" s="18" t="s">
        <v>369</v>
      </c>
      <c r="C162" s="20" t="s">
        <v>375</v>
      </c>
      <c r="D162" s="10" t="s">
        <v>122</v>
      </c>
      <c r="E162" s="27">
        <v>18</v>
      </c>
      <c r="F162" s="11"/>
      <c r="G162" s="10">
        <f t="shared" si="13"/>
        <v>0</v>
      </c>
    </row>
    <row r="163" spans="1:7" ht="35.1" customHeight="1">
      <c r="A163" s="11" t="s">
        <v>408</v>
      </c>
      <c r="B163" s="18" t="s">
        <v>369</v>
      </c>
      <c r="C163" s="20" t="s">
        <v>376</v>
      </c>
      <c r="D163" s="10" t="s">
        <v>122</v>
      </c>
      <c r="E163" s="27">
        <v>4</v>
      </c>
      <c r="F163" s="11"/>
      <c r="G163" s="10">
        <f t="shared" si="13"/>
        <v>0</v>
      </c>
    </row>
    <row r="164" spans="1:7" ht="35.1" customHeight="1">
      <c r="A164" s="11" t="s">
        <v>409</v>
      </c>
      <c r="B164" s="18" t="s">
        <v>369</v>
      </c>
      <c r="C164" s="20" t="s">
        <v>377</v>
      </c>
      <c r="D164" s="10" t="s">
        <v>122</v>
      </c>
      <c r="E164" s="27">
        <v>2</v>
      </c>
      <c r="F164" s="11"/>
      <c r="G164" s="10">
        <f t="shared" si="13"/>
        <v>0</v>
      </c>
    </row>
    <row r="165" spans="1:7" ht="35.1" customHeight="1">
      <c r="A165" s="11" t="s">
        <v>410</v>
      </c>
      <c r="B165" s="18" t="s">
        <v>369</v>
      </c>
      <c r="C165" s="20" t="s">
        <v>378</v>
      </c>
      <c r="D165" s="10" t="s">
        <v>122</v>
      </c>
      <c r="E165" s="27">
        <v>1</v>
      </c>
      <c r="F165" s="11"/>
      <c r="G165" s="10">
        <f t="shared" si="13"/>
        <v>0</v>
      </c>
    </row>
    <row r="166" spans="1:7" ht="35.1" customHeight="1">
      <c r="A166" s="11" t="s">
        <v>411</v>
      </c>
      <c r="B166" s="18" t="s">
        <v>369</v>
      </c>
      <c r="C166" s="20" t="s">
        <v>379</v>
      </c>
      <c r="D166" s="10" t="s">
        <v>122</v>
      </c>
      <c r="E166" s="27">
        <v>3</v>
      </c>
      <c r="F166" s="11"/>
      <c r="G166" s="10">
        <f t="shared" si="13"/>
        <v>0</v>
      </c>
    </row>
    <row r="167" spans="1:7" ht="35.1" customHeight="1">
      <c r="A167" s="11" t="s">
        <v>412</v>
      </c>
      <c r="B167" s="18" t="s">
        <v>369</v>
      </c>
      <c r="C167" s="20" t="s">
        <v>380</v>
      </c>
      <c r="D167" s="10" t="s">
        <v>122</v>
      </c>
      <c r="E167" s="27">
        <v>9</v>
      </c>
      <c r="F167" s="11"/>
      <c r="G167" s="10">
        <f t="shared" si="13"/>
        <v>0</v>
      </c>
    </row>
    <row r="168" spans="1:7" ht="35.1" customHeight="1">
      <c r="A168" s="11" t="s">
        <v>413</v>
      </c>
      <c r="B168" s="18" t="s">
        <v>369</v>
      </c>
      <c r="C168" s="20" t="s">
        <v>381</v>
      </c>
      <c r="D168" s="10" t="s">
        <v>122</v>
      </c>
      <c r="E168" s="27">
        <v>15</v>
      </c>
      <c r="F168" s="11"/>
      <c r="G168" s="10">
        <f t="shared" si="13"/>
        <v>0</v>
      </c>
    </row>
    <row r="169" spans="1:7" ht="35.1" customHeight="1">
      <c r="A169" s="11" t="s">
        <v>414</v>
      </c>
      <c r="B169" s="18" t="s">
        <v>369</v>
      </c>
      <c r="C169" s="20" t="s">
        <v>382</v>
      </c>
      <c r="D169" s="10" t="s">
        <v>122</v>
      </c>
      <c r="E169" s="27">
        <v>1</v>
      </c>
      <c r="F169" s="11"/>
      <c r="G169" s="10">
        <f t="shared" si="13"/>
        <v>0</v>
      </c>
    </row>
    <row r="170" spans="1:7" ht="35.1" customHeight="1">
      <c r="A170" s="11" t="s">
        <v>415</v>
      </c>
      <c r="B170" s="18" t="s">
        <v>369</v>
      </c>
      <c r="C170" s="20" t="s">
        <v>383</v>
      </c>
      <c r="D170" s="10" t="s">
        <v>122</v>
      </c>
      <c r="E170" s="27">
        <v>3</v>
      </c>
      <c r="F170" s="11"/>
      <c r="G170" s="10">
        <f t="shared" si="13"/>
        <v>0</v>
      </c>
    </row>
    <row r="171" spans="1:7" ht="35.1" customHeight="1">
      <c r="A171" s="11" t="s">
        <v>416</v>
      </c>
      <c r="B171" s="18" t="s">
        <v>369</v>
      </c>
      <c r="C171" s="20" t="s">
        <v>384</v>
      </c>
      <c r="D171" s="10" t="s">
        <v>122</v>
      </c>
      <c r="E171" s="27">
        <v>1</v>
      </c>
      <c r="F171" s="11"/>
      <c r="G171" s="10">
        <f t="shared" si="13"/>
        <v>0</v>
      </c>
    </row>
    <row r="172" spans="1:7" ht="35.1" customHeight="1">
      <c r="A172" s="11" t="s">
        <v>417</v>
      </c>
      <c r="B172" s="18" t="s">
        <v>369</v>
      </c>
      <c r="C172" s="20" t="s">
        <v>385</v>
      </c>
      <c r="D172" s="10" t="s">
        <v>122</v>
      </c>
      <c r="E172" s="27">
        <v>1</v>
      </c>
      <c r="F172" s="11"/>
      <c r="G172" s="10">
        <f t="shared" si="13"/>
        <v>0</v>
      </c>
    </row>
    <row r="173" spans="1:7" ht="35.1" customHeight="1">
      <c r="A173" s="11" t="s">
        <v>418</v>
      </c>
      <c r="B173" s="18" t="s">
        <v>369</v>
      </c>
      <c r="C173" s="20" t="s">
        <v>386</v>
      </c>
      <c r="D173" s="10" t="s">
        <v>122</v>
      </c>
      <c r="E173" s="27">
        <v>1</v>
      </c>
      <c r="F173" s="11"/>
      <c r="G173" s="10">
        <f t="shared" si="13"/>
        <v>0</v>
      </c>
    </row>
    <row r="174" spans="1:7" ht="35.1" customHeight="1">
      <c r="A174" s="11" t="s">
        <v>419</v>
      </c>
      <c r="B174" s="18" t="s">
        <v>369</v>
      </c>
      <c r="C174" s="20" t="s">
        <v>387</v>
      </c>
      <c r="D174" s="10" t="s">
        <v>122</v>
      </c>
      <c r="E174" s="27">
        <v>1</v>
      </c>
      <c r="F174" s="11"/>
      <c r="G174" s="10">
        <f t="shared" si="13"/>
        <v>0</v>
      </c>
    </row>
    <row r="175" spans="1:7" ht="35.1" customHeight="1">
      <c r="A175" s="11" t="s">
        <v>420</v>
      </c>
      <c r="B175" s="18" t="s">
        <v>369</v>
      </c>
      <c r="C175" s="20" t="s">
        <v>388</v>
      </c>
      <c r="D175" s="10" t="s">
        <v>122</v>
      </c>
      <c r="E175" s="27">
        <v>2</v>
      </c>
      <c r="F175" s="11"/>
      <c r="G175" s="10">
        <f t="shared" si="13"/>
        <v>0</v>
      </c>
    </row>
    <row r="176" spans="1:7" ht="35.1" customHeight="1">
      <c r="A176" s="11" t="s">
        <v>421</v>
      </c>
      <c r="B176" s="18" t="s">
        <v>369</v>
      </c>
      <c r="C176" s="20" t="s">
        <v>389</v>
      </c>
      <c r="D176" s="10" t="s">
        <v>122</v>
      </c>
      <c r="E176" s="27">
        <v>5</v>
      </c>
      <c r="F176" s="11"/>
      <c r="G176" s="10">
        <f t="shared" si="13"/>
        <v>0</v>
      </c>
    </row>
    <row r="177" spans="1:7" ht="35.1" customHeight="1">
      <c r="A177" s="11" t="s">
        <v>422</v>
      </c>
      <c r="B177" s="18" t="s">
        <v>369</v>
      </c>
      <c r="C177" s="20" t="s">
        <v>390</v>
      </c>
      <c r="D177" s="10" t="s">
        <v>122</v>
      </c>
      <c r="E177" s="27">
        <v>1</v>
      </c>
      <c r="F177" s="11"/>
      <c r="G177" s="10">
        <f t="shared" si="13"/>
        <v>0</v>
      </c>
    </row>
    <row r="178" spans="1:7" ht="35.1" customHeight="1">
      <c r="A178" s="11" t="s">
        <v>423</v>
      </c>
      <c r="B178" s="18" t="s">
        <v>369</v>
      </c>
      <c r="C178" s="20" t="s">
        <v>391</v>
      </c>
      <c r="D178" s="10" t="s">
        <v>122</v>
      </c>
      <c r="E178" s="27">
        <v>2</v>
      </c>
      <c r="F178" s="11"/>
      <c r="G178" s="10">
        <f t="shared" si="13"/>
        <v>0</v>
      </c>
    </row>
    <row r="179" spans="1:7" ht="35.1" customHeight="1">
      <c r="A179" s="11" t="s">
        <v>424</v>
      </c>
      <c r="B179" s="18" t="s">
        <v>369</v>
      </c>
      <c r="C179" s="20" t="s">
        <v>392</v>
      </c>
      <c r="D179" s="10" t="s">
        <v>122</v>
      </c>
      <c r="E179" s="27">
        <v>2</v>
      </c>
      <c r="F179" s="11"/>
      <c r="G179" s="10">
        <f t="shared" si="13"/>
        <v>0</v>
      </c>
    </row>
    <row r="180" spans="1:7" ht="35.1" customHeight="1">
      <c r="A180" s="11" t="s">
        <v>425</v>
      </c>
      <c r="B180" s="18" t="s">
        <v>369</v>
      </c>
      <c r="C180" s="20" t="s">
        <v>393</v>
      </c>
      <c r="D180" s="10" t="s">
        <v>122</v>
      </c>
      <c r="E180" s="27">
        <v>2</v>
      </c>
      <c r="F180" s="11"/>
      <c r="G180" s="10">
        <f t="shared" si="13"/>
        <v>0</v>
      </c>
    </row>
    <row r="181" spans="1:7" ht="35.1" customHeight="1">
      <c r="A181" s="11" t="s">
        <v>426</v>
      </c>
      <c r="B181" s="18" t="s">
        <v>369</v>
      </c>
      <c r="C181" s="20" t="s">
        <v>394</v>
      </c>
      <c r="D181" s="10" t="s">
        <v>122</v>
      </c>
      <c r="E181" s="27">
        <v>3</v>
      </c>
      <c r="F181" s="11"/>
      <c r="G181" s="10">
        <f t="shared" si="13"/>
        <v>0</v>
      </c>
    </row>
    <row r="182" spans="1:7" ht="35.1" customHeight="1">
      <c r="A182" s="11" t="s">
        <v>427</v>
      </c>
      <c r="B182" s="18" t="s">
        <v>369</v>
      </c>
      <c r="C182" s="20" t="s">
        <v>395</v>
      </c>
      <c r="D182" s="10" t="s">
        <v>122</v>
      </c>
      <c r="E182" s="27">
        <v>9</v>
      </c>
      <c r="F182" s="11"/>
      <c r="G182" s="10">
        <f t="shared" si="13"/>
        <v>0</v>
      </c>
    </row>
    <row r="183" spans="1:7" ht="35.1" customHeight="1">
      <c r="A183" s="11" t="s">
        <v>428</v>
      </c>
      <c r="B183" s="18" t="s">
        <v>369</v>
      </c>
      <c r="C183" s="20" t="s">
        <v>396</v>
      </c>
      <c r="D183" s="10" t="s">
        <v>122</v>
      </c>
      <c r="E183" s="27">
        <v>5</v>
      </c>
      <c r="F183" s="11"/>
      <c r="G183" s="10">
        <f t="shared" si="13"/>
        <v>0</v>
      </c>
    </row>
    <row r="184" spans="1:7" ht="35.1" customHeight="1">
      <c r="A184" s="11" t="s">
        <v>429</v>
      </c>
      <c r="B184" s="18" t="s">
        <v>369</v>
      </c>
      <c r="C184" s="20" t="s">
        <v>397</v>
      </c>
      <c r="D184" s="10" t="s">
        <v>122</v>
      </c>
      <c r="E184" s="27">
        <v>2</v>
      </c>
      <c r="F184" s="11"/>
      <c r="G184" s="10">
        <f t="shared" si="13"/>
        <v>0</v>
      </c>
    </row>
    <row r="185" spans="1:7" ht="35.1" customHeight="1">
      <c r="A185" s="11" t="s">
        <v>430</v>
      </c>
      <c r="B185" s="18" t="s">
        <v>369</v>
      </c>
      <c r="C185" s="20" t="s">
        <v>398</v>
      </c>
      <c r="D185" s="10" t="s">
        <v>122</v>
      </c>
      <c r="E185" s="27">
        <v>3</v>
      </c>
      <c r="F185" s="11"/>
      <c r="G185" s="10">
        <f t="shared" si="13"/>
        <v>0</v>
      </c>
    </row>
    <row r="186" spans="1:7" ht="35.1" customHeight="1">
      <c r="A186" s="11" t="s">
        <v>431</v>
      </c>
      <c r="B186" s="18" t="s">
        <v>369</v>
      </c>
      <c r="C186" s="20" t="s">
        <v>399</v>
      </c>
      <c r="D186" s="10" t="s">
        <v>122</v>
      </c>
      <c r="E186" s="27">
        <v>1</v>
      </c>
      <c r="F186" s="11"/>
      <c r="G186" s="10">
        <f t="shared" si="13"/>
        <v>0</v>
      </c>
    </row>
    <row r="187" spans="1:7" ht="35.1" customHeight="1">
      <c r="A187" s="11" t="s">
        <v>432</v>
      </c>
      <c r="B187" s="18" t="s">
        <v>369</v>
      </c>
      <c r="C187" s="20" t="s">
        <v>400</v>
      </c>
      <c r="D187" s="10" t="s">
        <v>401</v>
      </c>
      <c r="E187" s="27">
        <v>1</v>
      </c>
      <c r="F187" s="11"/>
      <c r="G187" s="10">
        <f t="shared" si="13"/>
        <v>0</v>
      </c>
    </row>
    <row r="188" spans="1:7" ht="35.1" customHeight="1">
      <c r="A188" s="11" t="s">
        <v>442</v>
      </c>
      <c r="B188" s="18" t="s">
        <v>433</v>
      </c>
      <c r="C188" s="20" t="s">
        <v>435</v>
      </c>
      <c r="D188" s="10" t="s">
        <v>5</v>
      </c>
      <c r="E188" s="27">
        <v>131.78200000000001</v>
      </c>
      <c r="F188" s="11"/>
      <c r="G188" s="10">
        <f t="shared" si="13"/>
        <v>0</v>
      </c>
    </row>
    <row r="189" spans="1:7" ht="35.1" customHeight="1">
      <c r="A189" s="11" t="s">
        <v>443</v>
      </c>
      <c r="B189" s="18" t="s">
        <v>434</v>
      </c>
      <c r="C189" s="18" t="s">
        <v>436</v>
      </c>
      <c r="D189" s="10" t="s">
        <v>5</v>
      </c>
      <c r="E189" s="27">
        <v>62.29</v>
      </c>
      <c r="F189" s="11"/>
      <c r="G189" s="10">
        <f t="shared" si="13"/>
        <v>0</v>
      </c>
    </row>
    <row r="190" spans="1:7" ht="39.950000000000003" customHeight="1">
      <c r="A190" s="11" t="s">
        <v>444</v>
      </c>
      <c r="B190" s="21" t="s">
        <v>437</v>
      </c>
      <c r="C190" s="21" t="s">
        <v>438</v>
      </c>
      <c r="D190" s="22" t="s">
        <v>22</v>
      </c>
      <c r="E190" s="33">
        <v>283</v>
      </c>
      <c r="F190" s="23"/>
      <c r="G190" s="24">
        <f>ROUND(E190*F190,2)</f>
        <v>0</v>
      </c>
    </row>
    <row r="191" spans="1:7" ht="39.950000000000003" customHeight="1">
      <c r="A191" s="11" t="s">
        <v>445</v>
      </c>
      <c r="B191" s="21" t="s">
        <v>439</v>
      </c>
      <c r="C191" s="21" t="s">
        <v>440</v>
      </c>
      <c r="D191" s="22" t="s">
        <v>22</v>
      </c>
      <c r="E191" s="33">
        <v>363</v>
      </c>
      <c r="F191" s="23"/>
      <c r="G191" s="24">
        <f>ROUND(E191*F191,2)</f>
        <v>0</v>
      </c>
    </row>
    <row r="192" spans="1:7" ht="39.950000000000003" customHeight="1">
      <c r="A192" s="11" t="s">
        <v>446</v>
      </c>
      <c r="B192" s="21" t="s">
        <v>441</v>
      </c>
      <c r="C192" s="21" t="s">
        <v>455</v>
      </c>
      <c r="D192" s="22" t="s">
        <v>22</v>
      </c>
      <c r="E192" s="33">
        <v>41</v>
      </c>
      <c r="F192" s="23"/>
      <c r="G192" s="24">
        <f>ROUND(E192*F192,2)</f>
        <v>0</v>
      </c>
    </row>
    <row r="193" spans="1:7" ht="39.950000000000003" customHeight="1">
      <c r="A193" s="11" t="s">
        <v>447</v>
      </c>
      <c r="B193" s="18" t="s">
        <v>369</v>
      </c>
      <c r="C193" s="21" t="s">
        <v>456</v>
      </c>
      <c r="D193" s="22" t="s">
        <v>5</v>
      </c>
      <c r="E193" s="33">
        <v>0.5</v>
      </c>
      <c r="F193" s="23"/>
      <c r="G193" s="24">
        <f>ROUND(E193*F193,2)</f>
        <v>0</v>
      </c>
    </row>
    <row r="194" spans="1:7" ht="39.950000000000003" customHeight="1">
      <c r="A194" s="11" t="s">
        <v>448</v>
      </c>
      <c r="B194" s="18" t="s">
        <v>369</v>
      </c>
      <c r="C194" s="21" t="s">
        <v>457</v>
      </c>
      <c r="D194" s="22" t="s">
        <v>449</v>
      </c>
      <c r="E194" s="33">
        <v>3</v>
      </c>
      <c r="F194" s="23"/>
      <c r="G194" s="24">
        <f>ROUND(E194*F194,2)</f>
        <v>0</v>
      </c>
    </row>
    <row r="195" spans="1:7">
      <c r="A195" s="11"/>
      <c r="B195" s="11"/>
      <c r="C195" s="18"/>
      <c r="D195" s="10"/>
      <c r="E195" s="26" t="s">
        <v>338</v>
      </c>
      <c r="F195" s="11"/>
      <c r="G195" s="11">
        <f>SUM(G157:G194)</f>
        <v>0</v>
      </c>
    </row>
    <row r="196" spans="1:7">
      <c r="A196" s="11"/>
      <c r="B196" s="11"/>
      <c r="C196" s="18"/>
      <c r="D196" s="10"/>
      <c r="E196" s="27"/>
      <c r="F196" s="11"/>
      <c r="G196" s="11"/>
    </row>
    <row r="197" spans="1:7" ht="20.25" customHeight="1">
      <c r="A197" s="38" t="s">
        <v>339</v>
      </c>
      <c r="B197" s="39"/>
      <c r="C197" s="39"/>
      <c r="D197" s="39"/>
      <c r="E197" s="40"/>
      <c r="F197" s="36">
        <f>G21+G29+G58+G66+G74+G80+G86+G92+G99+G105+G108+G128+G155+G195+G135</f>
        <v>0</v>
      </c>
      <c r="G197" s="37"/>
    </row>
  </sheetData>
  <mergeCells count="3">
    <mergeCell ref="F197:G197"/>
    <mergeCell ref="A197:E197"/>
    <mergeCell ref="C2:E2"/>
  </mergeCells>
  <pageMargins left="0.74803149606299213" right="0.74803149606299213" top="0.98425196850393704" bottom="0.98425196850393704" header="0.51181102362204722" footer="0.51181102362204722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 59 remont rozbiorka.rds</dc:title>
  <dc:subject/>
  <dc:creator>Urszula Sękowska</dc:creator>
  <cp:keywords/>
  <dc:description/>
  <cp:lastModifiedBy>install</cp:lastModifiedBy>
  <cp:lastPrinted>2012-08-08T06:17:31Z</cp:lastPrinted>
  <dcterms:created xsi:type="dcterms:W3CDTF">2012-06-19T15:47:28Z</dcterms:created>
  <dcterms:modified xsi:type="dcterms:W3CDTF">2012-08-08T09:41:26Z</dcterms:modified>
  <cp:category/>
</cp:coreProperties>
</file>